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0 Отчет о межбюджетных трансфертах\"/>
    </mc:Choice>
  </mc:AlternateContent>
  <bookViews>
    <workbookView xWindow="0" yWindow="0" windowWidth="21570" windowHeight="10215"/>
  </bookViews>
  <sheets>
    <sheet name="сводн.мес._1" sheetId="1" r:id="rId1"/>
  </sheets>
  <definedNames>
    <definedName name="_xlnm._FilterDatabase" localSheetId="0" hidden="1">сводн.мес._1!$A$8:$G$52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36" i="1"/>
  <c r="E36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7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9" i="1"/>
  <c r="G36" i="1" l="1"/>
</calcChain>
</file>

<file path=xl/sharedStrings.xml><?xml version="1.0" encoding="utf-8"?>
<sst xmlns="http://schemas.openxmlformats.org/spreadsheetml/2006/main" count="129" uniqueCount="89">
  <si>
    <t>Обеспечение расходов на осуществление городом Нарьян-Маром функций административного центра Ненецкого автономного округа</t>
  </si>
  <si>
    <t>82.Ж.00.79310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</si>
  <si>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</si>
  <si>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28.4.01.52900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</si>
  <si>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</si>
  <si>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23.4.05.79900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</si>
  <si>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</si>
  <si>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18.4.08.7Л300</t>
  </si>
  <si>
    <t>Межбюджетные трансферты на компенсацию расходов на оплату стоимости проезда и провоза багажа к месту использования отпуска и обратно работникам Территориального фонда обязательного медицинского страхования Ненецкого автономного округа</t>
  </si>
  <si>
    <t>18.4.01.7Л310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</si>
  <si>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</si>
  <si>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81.Б.00.51200</t>
  </si>
  <si>
    <t>Осуществление первичного воинского учёта органами местного самоуправления поселений, муниципальных и городских округов</t>
  </si>
  <si>
    <t>80.Б.00.51180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</si>
  <si>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</si>
  <si>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19.4.16.79230</t>
  </si>
  <si>
    <t>Ежемесячное пособие в связи с рождением и воспитанием ребёнка</t>
  </si>
  <si>
    <t>19.4.12.31460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</si>
  <si>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</si>
  <si>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11.2.02.79290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</si>
  <si>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</si>
  <si>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02.4.05.79210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</si>
  <si>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</si>
  <si>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02.4.05.57010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</si>
  <si>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</si>
  <si>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02.4.04.79260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</si>
  <si>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</si>
  <si>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11.2.02.79660</t>
  </si>
  <si>
    <t>Обеспечение устойчивого сокращения непригодного для проживания жилого фонда за счет средств окружного бюджета</t>
  </si>
  <si>
    <t>11.1.И2.67484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</si>
  <si>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</si>
  <si>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11.1.И2.67483</t>
  </si>
  <si>
    <t>Строительство и реконструкция (модернизация) объектов питьевого водоснабжения</t>
  </si>
  <si>
    <t>12.2.05.79030</t>
  </si>
  <si>
    <t>Субсидии местным бюджетам на софинансирование строительства и реконструкции (модернизации) объектов энергетики</t>
  </si>
  <si>
    <t>12.2.04.79080</t>
  </si>
  <si>
    <t>Строительство и реконструкция объектов теплоснабжения</t>
  </si>
  <si>
    <t>12.2.01.9Т500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</si>
  <si>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</si>
  <si>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12.2.01.7907К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</si>
  <si>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</si>
  <si>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12.2.01.79070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</si>
  <si>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</si>
  <si>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11.2.02.79060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</si>
  <si>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</si>
  <si>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11.2.01.79050</t>
  </si>
  <si>
    <t>Обеспечение комплексного развития сельских территорий</t>
  </si>
  <si>
    <t>07.2.04.R5760</t>
  </si>
  <si>
    <t>Реализация программ формирования современной городской среды</t>
  </si>
  <si>
    <t>32.1.И4.А5550</t>
  </si>
  <si>
    <t>32.1.И4.55550</t>
  </si>
  <si>
    <t>Субсидии местным бюджетам на реализацию проекта по поддержке местных инициатив</t>
  </si>
  <si>
    <t>23.4.05.79690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</si>
  <si>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</si>
  <si>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19.4.16.79530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</si>
  <si>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</si>
  <si>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12.4.01.79620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</si>
  <si>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</si>
  <si>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12.2.03.79850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</si>
  <si>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</si>
  <si>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12.2.02.79610</t>
  </si>
  <si>
    <t>Реализация мероприятий по обеспечению жильём молодых семей</t>
  </si>
  <si>
    <t>11.2.03.R4970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</si>
  <si>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</si>
  <si>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11.2.02.79670</t>
  </si>
  <si>
    <t>Субсидии местным бюджетам на софинансирование расходных обязательств по осуществлению дорожной деятельности</t>
  </si>
  <si>
    <t>10.4.01.79640</t>
  </si>
  <si>
    <t>Субсидии бюджету муниципального района на софинансирование расходных обязательств, возникающих при выполнении полномочий по созданию условий для обеспечения сельских поселений, входящих в состав муниципального района, услугами связи</t>
  </si>
  <si>
    <t>09.4.02.79040</t>
  </si>
  <si>
    <t>07.2.03.R5760</t>
  </si>
  <si>
    <t>Субсидии местным бюджетам на софинансирование расходных обязательств, возникающих при выполнении полномочий органов местного самоуправления по обеспечению первичных мер пожарной безопасности в границах сельских населённых пунктов, в части создания источников наружного противопожарного водоснабжения</t>
  </si>
  <si>
    <t>04.4.02.79540</t>
  </si>
  <si>
    <t>Дотации на выравнивание бюджетной обеспеченности муниципального района (городского округа)</t>
  </si>
  <si>
    <t>03.4.02.79120</t>
  </si>
  <si>
    <t>Дотации на выравнивание бюджетной обеспеченности поселений</t>
  </si>
  <si>
    <t>03.4.02.79110</t>
  </si>
  <si>
    <t>Форма трансферта</t>
  </si>
  <si>
    <t>код ЦСР трансферта</t>
  </si>
  <si>
    <t>Наименование трансферта</t>
  </si>
  <si>
    <t>% исполнения</t>
  </si>
  <si>
    <t>(рублей)</t>
  </si>
  <si>
    <t>Отчет за 2025 год о предоставлении межбюджетных трансфертов</t>
  </si>
  <si>
    <t>Утверждено на 2025 год</t>
  </si>
  <si>
    <t>Исполнено              за 2025 год</t>
  </si>
  <si>
    <t>Дотации</t>
  </si>
  <si>
    <t>Субсидии</t>
  </si>
  <si>
    <t>Субсидиии</t>
  </si>
  <si>
    <t>Субвенции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</si>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</sst>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0000000"/>
    <numFmt numFmtId="167" formatCode="00\.0\.00\.00000"/>
    <numFmt numFmtId="168" formatCode="000"/>
    <numFmt numFmtId="169" formatCode="0000000"/>
    <numFmt numFmtId="175" formatCode="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i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/>
    <xf numFmtId="16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Border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alignment horizontal="left" wrapText="1"/>
      <protection hidden="1"/>
    </xf>
    <xf numFmtId="164" fontId="4" fillId="0" borderId="1" xfId="0" applyNumberFormat="1" applyFont="1" applyFill="1" applyBorder="1" applyAlignment="1" applyProtection="1">
      <alignment horizontal="right"/>
      <protection hidden="1"/>
    </xf>
    <xf numFmtId="164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7" fillId="0" borderId="0" xfId="5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5" applyFont="1" applyAlignment="1">
      <alignment horizontal="center" vertical="center" wrapText="1"/>
    </xf>
    <xf numFmtId="0" fontId="5" fillId="0" borderId="0" xfId="5" applyNumberFormat="1" applyFont="1" applyFill="1" applyAlignment="1" applyProtection="1">
      <alignment horizontal="right"/>
      <protection hidden="1"/>
    </xf>
    <xf numFmtId="175" fontId="4" fillId="0" borderId="1" xfId="0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75" fontId="6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 vertical="center" wrapText="1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0" xfId="0" applyFont="1" applyAlignment="1">
      <alignment wrapText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4" applyNumberFormat="1" applyFont="1" applyFill="1" applyBorder="1" applyAlignment="1" applyProtection="1">
      <alignment horizontal="left" vertical="center" wrapText="1"/>
      <protection hidden="1"/>
    </xf>
  </cellXfs>
  <cellStyles count="6">
    <cellStyle name="Обычный" xfId="0" builtinId="0"/>
    <cellStyle name="Обычный 2" xfId="4"/>
    <cellStyle name="Обычный 3" xfId="2"/>
    <cellStyle name="Обычный 3 2" xfId="5"/>
    <cellStyle name="Обычный 4" xfId="1"/>
    <cellStyle name="Обычный_tmp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tabSelected="1"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54" sqref="E54"/>
    </sheetView>
  </sheetViews>
  <sheetFormatPr defaultColWidth="9.28515625" defaultRowHeight="12.75" x14ac:dyDescent="0.2"/>
  <cols>
    <col min="1" max="1" width="0.5703125" style="7" customWidth="1"/>
    <col min="2" max="2" width="20.7109375" style="7" customWidth="1"/>
    <col min="3" max="3" width="13.85546875" style="7" customWidth="1"/>
    <col min="4" max="4" width="51.85546875" style="31" customWidth="1"/>
    <col min="5" max="5" width="16.7109375" style="7" customWidth="1"/>
    <col min="6" max="6" width="16.140625" style="7" customWidth="1"/>
    <col min="7" max="7" width="11.42578125" style="7" customWidth="1"/>
    <col min="8" max="188" width="9.140625" style="7" customWidth="1"/>
    <col min="189" max="16384" width="9.28515625" style="7"/>
  </cols>
  <sheetData>
    <row r="1" spans="1:7" ht="12.75" customHeight="1" x14ac:dyDescent="0.2">
      <c r="A1" s="11"/>
      <c r="B1" s="9"/>
      <c r="C1" s="9"/>
      <c r="D1" s="29"/>
      <c r="E1" s="6"/>
      <c r="F1" s="6"/>
      <c r="G1" s="6"/>
    </row>
    <row r="2" spans="1:7" ht="15" customHeight="1" x14ac:dyDescent="0.2">
      <c r="A2" s="12"/>
      <c r="B2" s="9"/>
      <c r="C2" s="9"/>
      <c r="D2" s="29"/>
      <c r="E2" s="6"/>
      <c r="F2" s="6"/>
      <c r="G2" s="6"/>
    </row>
    <row r="3" spans="1:7" ht="32.25" customHeight="1" x14ac:dyDescent="0.2">
      <c r="A3" s="12"/>
      <c r="B3" s="21" t="s">
        <v>81</v>
      </c>
      <c r="C3" s="23"/>
      <c r="D3" s="23"/>
      <c r="E3" s="23"/>
      <c r="F3" s="23"/>
      <c r="G3" s="23"/>
    </row>
    <row r="4" spans="1:7" ht="12.75" customHeight="1" x14ac:dyDescent="0.2">
      <c r="A4" s="13"/>
      <c r="B4" s="14"/>
      <c r="C4" s="14"/>
      <c r="D4" s="28"/>
      <c r="E4" s="8"/>
      <c r="F4" s="8"/>
      <c r="G4" s="6"/>
    </row>
    <row r="5" spans="1:7" ht="12.75" customHeight="1" x14ac:dyDescent="0.2">
      <c r="A5" s="13"/>
      <c r="B5" s="14"/>
      <c r="C5" s="14"/>
      <c r="D5" s="28"/>
      <c r="E5" s="13"/>
      <c r="F5" s="13"/>
      <c r="G5" s="6"/>
    </row>
    <row r="6" spans="1:7" ht="12.75" customHeight="1" x14ac:dyDescent="0.2">
      <c r="A6" s="15"/>
      <c r="B6" s="15"/>
      <c r="C6" s="15"/>
      <c r="D6" s="30"/>
      <c r="E6" s="9"/>
      <c r="F6" s="16"/>
      <c r="G6" s="9"/>
    </row>
    <row r="7" spans="1:7" ht="12.75" customHeight="1" x14ac:dyDescent="0.2">
      <c r="A7" s="9"/>
      <c r="B7" s="9"/>
      <c r="C7" s="9"/>
      <c r="D7" s="30"/>
      <c r="E7" s="9"/>
      <c r="F7" s="9"/>
      <c r="G7" s="24" t="s">
        <v>80</v>
      </c>
    </row>
    <row r="8" spans="1:7" ht="39.75" customHeight="1" x14ac:dyDescent="0.2">
      <c r="A8" s="10"/>
      <c r="B8" s="4" t="s">
        <v>76</v>
      </c>
      <c r="C8" s="1" t="s">
        <v>77</v>
      </c>
      <c r="D8" s="5" t="s">
        <v>78</v>
      </c>
      <c r="E8" s="2" t="s">
        <v>82</v>
      </c>
      <c r="F8" s="2" t="s">
        <v>83</v>
      </c>
      <c r="G8" s="3" t="s">
        <v>79</v>
      </c>
    </row>
    <row r="9" spans="1:7" ht="33.75" customHeight="1" x14ac:dyDescent="0.2">
      <c r="A9" s="10"/>
      <c r="B9" s="35" t="s">
        <v>84</v>
      </c>
      <c r="C9" s="34" t="s">
        <v>75</v>
      </c>
      <c r="D9" s="17" t="s">
        <v>74</v>
      </c>
      <c r="E9" s="18">
        <v>85464600</v>
      </c>
      <c r="F9" s="18">
        <v>85464600</v>
      </c>
      <c r="G9" s="25">
        <f>F9/E9*100</f>
        <v>100</v>
      </c>
    </row>
    <row r="10" spans="1:7" ht="45" customHeight="1" x14ac:dyDescent="0.2">
      <c r="A10" s="10"/>
      <c r="B10" s="35" t="s">
        <v>84</v>
      </c>
      <c r="C10" s="34" t="s">
        <v>73</v>
      </c>
      <c r="D10" s="17" t="s">
        <v>72</v>
      </c>
      <c r="E10" s="18">
        <v>170680400</v>
      </c>
      <c r="F10" s="18">
        <v>170680400</v>
      </c>
      <c r="G10" s="25">
        <f t="shared" ref="G10:G52" si="0">F10/E10*100</f>
        <v>100</v>
      </c>
    </row>
    <row r="11" spans="1:7" ht="12.75" customHeight="1" x14ac:dyDescent="0.2">
      <c r="A11" s="10"/>
      <c r="B11" s="33" t="s">
        <v>84</v>
      </c>
      <c r="C11" s="33"/>
      <c r="D11" s="33"/>
      <c r="E11" s="19">
        <v>256145000</v>
      </c>
      <c r="F11" s="19">
        <v>256145000</v>
      </c>
      <c r="G11" s="27">
        <f t="shared" si="0"/>
        <v>100</v>
      </c>
    </row>
    <row r="12" spans="1:7" ht="81" customHeight="1" x14ac:dyDescent="0.2">
      <c r="A12" s="10"/>
      <c r="B12" s="35" t="s">
        <v>85</v>
      </c>
      <c r="C12" s="34" t="s">
        <v>71</v>
      </c>
      <c r="D12" s="17" t="s">
        <v>70</v>
      </c>
      <c r="E12" s="18">
        <v>20891700</v>
      </c>
      <c r="F12" s="18">
        <v>12476515.970000001</v>
      </c>
      <c r="G12" s="25">
        <f t="shared" si="0"/>
        <v>59.719965201491512</v>
      </c>
    </row>
    <row r="13" spans="1:7" ht="22.5" customHeight="1" x14ac:dyDescent="0.2">
      <c r="A13" s="10"/>
      <c r="B13" s="35" t="s">
        <v>85</v>
      </c>
      <c r="C13" s="34" t="s">
        <v>69</v>
      </c>
      <c r="D13" s="17" t="s">
        <v>46</v>
      </c>
      <c r="E13" s="18">
        <v>1934532.5</v>
      </c>
      <c r="F13" s="18">
        <v>1934532.5</v>
      </c>
      <c r="G13" s="25">
        <f t="shared" si="0"/>
        <v>100</v>
      </c>
    </row>
    <row r="14" spans="1:7" ht="69" customHeight="1" x14ac:dyDescent="0.2">
      <c r="A14" s="10"/>
      <c r="B14" s="35" t="s">
        <v>85</v>
      </c>
      <c r="C14" s="34" t="s">
        <v>68</v>
      </c>
      <c r="D14" s="17" t="s">
        <v>67</v>
      </c>
      <c r="E14" s="18">
        <v>12614100</v>
      </c>
      <c r="F14" s="18">
        <v>12614098.310000001</v>
      </c>
      <c r="G14" s="25">
        <f t="shared" si="0"/>
        <v>99.999986602294271</v>
      </c>
    </row>
    <row r="15" spans="1:7" ht="37.5" customHeight="1" x14ac:dyDescent="0.2">
      <c r="A15" s="10"/>
      <c r="B15" s="35" t="s">
        <v>85</v>
      </c>
      <c r="C15" s="34" t="s">
        <v>66</v>
      </c>
      <c r="D15" s="17" t="s">
        <v>65</v>
      </c>
      <c r="E15" s="18">
        <v>403357200</v>
      </c>
      <c r="F15" s="18">
        <v>223311111.13999999</v>
      </c>
      <c r="G15" s="25">
        <f t="shared" si="0"/>
        <v>55.363115159466588</v>
      </c>
    </row>
    <row r="16" spans="1:7" ht="53.25" customHeight="1" x14ac:dyDescent="0.2">
      <c r="A16" s="10"/>
      <c r="B16" s="35" t="s">
        <v>85</v>
      </c>
      <c r="C16" s="34" t="s">
        <v>64</v>
      </c>
      <c r="D16" s="17" t="s">
        <v>63</v>
      </c>
      <c r="E16" s="18">
        <v>51705700</v>
      </c>
      <c r="F16" s="18">
        <v>33592151.060000002</v>
      </c>
      <c r="G16" s="25">
        <f t="shared" si="0"/>
        <v>64.967984303471383</v>
      </c>
    </row>
    <row r="17" spans="1:7" ht="32.25" customHeight="1" x14ac:dyDescent="0.2">
      <c r="A17" s="10"/>
      <c r="B17" s="35" t="s">
        <v>85</v>
      </c>
      <c r="C17" s="34" t="s">
        <v>62</v>
      </c>
      <c r="D17" s="17" t="s">
        <v>61</v>
      </c>
      <c r="E17" s="18">
        <v>23334600</v>
      </c>
      <c r="F17" s="18">
        <v>23334600</v>
      </c>
      <c r="G17" s="25">
        <f t="shared" si="0"/>
        <v>100</v>
      </c>
    </row>
    <row r="18" spans="1:7" ht="40.5" customHeight="1" x14ac:dyDescent="0.2">
      <c r="A18" s="10"/>
      <c r="B18" s="35" t="s">
        <v>85</v>
      </c>
      <c r="C18" s="34" t="s">
        <v>60</v>
      </c>
      <c r="D18" s="17" t="s">
        <v>59</v>
      </c>
      <c r="E18" s="18">
        <v>4149800</v>
      </c>
      <c r="F18" s="18">
        <v>4149800</v>
      </c>
      <c r="G18" s="25">
        <f t="shared" si="0"/>
        <v>100</v>
      </c>
    </row>
    <row r="19" spans="1:7" ht="69" customHeight="1" x14ac:dyDescent="0.2">
      <c r="A19" s="10"/>
      <c r="B19" s="35" t="s">
        <v>85</v>
      </c>
      <c r="C19" s="34" t="s">
        <v>58</v>
      </c>
      <c r="D19" s="17" t="s">
        <v>57</v>
      </c>
      <c r="E19" s="18">
        <v>84632900</v>
      </c>
      <c r="F19" s="18">
        <v>84585368.530000001</v>
      </c>
      <c r="G19" s="25">
        <f t="shared" si="0"/>
        <v>99.943838070064956</v>
      </c>
    </row>
    <row r="20" spans="1:7" ht="76.5" customHeight="1" x14ac:dyDescent="0.2">
      <c r="A20" s="10"/>
      <c r="B20" s="35" t="s">
        <v>85</v>
      </c>
      <c r="C20" s="34" t="s">
        <v>56</v>
      </c>
      <c r="D20" s="17" t="s">
        <v>55</v>
      </c>
      <c r="E20" s="18">
        <v>20343800</v>
      </c>
      <c r="F20" s="18">
        <v>19259262.050000001</v>
      </c>
      <c r="G20" s="25">
        <f t="shared" si="0"/>
        <v>94.668950982608962</v>
      </c>
    </row>
    <row r="21" spans="1:7" ht="67.5" customHeight="1" x14ac:dyDescent="0.2">
      <c r="A21" s="10"/>
      <c r="B21" s="35" t="s">
        <v>85</v>
      </c>
      <c r="C21" s="34" t="s">
        <v>54</v>
      </c>
      <c r="D21" s="17" t="s">
        <v>53</v>
      </c>
      <c r="E21" s="18">
        <v>495000</v>
      </c>
      <c r="F21" s="18">
        <v>392750</v>
      </c>
      <c r="G21" s="25">
        <f t="shared" si="0"/>
        <v>79.343434343434339</v>
      </c>
    </row>
    <row r="22" spans="1:7" ht="27.75" customHeight="1" x14ac:dyDescent="0.2">
      <c r="A22" s="10"/>
      <c r="B22" s="35" t="s">
        <v>85</v>
      </c>
      <c r="C22" s="34" t="s">
        <v>52</v>
      </c>
      <c r="D22" s="17" t="s">
        <v>51</v>
      </c>
      <c r="E22" s="18">
        <v>53600000</v>
      </c>
      <c r="F22" s="18">
        <v>43581292.859999999</v>
      </c>
      <c r="G22" s="25">
        <f t="shared" si="0"/>
        <v>81.308382201492535</v>
      </c>
    </row>
    <row r="23" spans="1:7" ht="24.75" customHeight="1" x14ac:dyDescent="0.2">
      <c r="A23" s="10"/>
      <c r="B23" s="35" t="s">
        <v>85</v>
      </c>
      <c r="C23" s="34" t="s">
        <v>50</v>
      </c>
      <c r="D23" s="17" t="s">
        <v>48</v>
      </c>
      <c r="E23" s="18">
        <v>103092800</v>
      </c>
      <c r="F23" s="18">
        <v>103092800</v>
      </c>
      <c r="G23" s="25">
        <f t="shared" si="0"/>
        <v>100</v>
      </c>
    </row>
    <row r="24" spans="1:7" ht="24.75" customHeight="1" x14ac:dyDescent="0.2">
      <c r="A24" s="10"/>
      <c r="B24" s="35" t="s">
        <v>85</v>
      </c>
      <c r="C24" s="34" t="s">
        <v>49</v>
      </c>
      <c r="D24" s="17" t="s">
        <v>48</v>
      </c>
      <c r="E24" s="18">
        <v>69804000</v>
      </c>
      <c r="F24" s="18">
        <v>65999349.560000002</v>
      </c>
      <c r="G24" s="25">
        <f t="shared" si="0"/>
        <v>94.549523752220509</v>
      </c>
    </row>
    <row r="25" spans="1:7" ht="22.5" customHeight="1" x14ac:dyDescent="0.2">
      <c r="A25" s="10"/>
      <c r="B25" s="35" t="s">
        <v>85</v>
      </c>
      <c r="C25" s="34" t="s">
        <v>47</v>
      </c>
      <c r="D25" s="17" t="s">
        <v>46</v>
      </c>
      <c r="E25" s="18">
        <v>49215068.43</v>
      </c>
      <c r="F25" s="18">
        <v>49215054</v>
      </c>
      <c r="G25" s="25">
        <f t="shared" si="0"/>
        <v>99.999970679711609</v>
      </c>
    </row>
    <row r="26" spans="1:7" ht="68.25" customHeight="1" x14ac:dyDescent="0.2">
      <c r="A26" s="10"/>
      <c r="B26" s="35" t="s">
        <v>85</v>
      </c>
      <c r="C26" s="34" t="s">
        <v>45</v>
      </c>
      <c r="D26" s="17" t="s">
        <v>44</v>
      </c>
      <c r="E26" s="18">
        <v>298470000</v>
      </c>
      <c r="F26" s="18">
        <v>255488331.77000001</v>
      </c>
      <c r="G26" s="25">
        <f t="shared" si="0"/>
        <v>85.599333859349343</v>
      </c>
    </row>
    <row r="27" spans="1:7" ht="68.25" customHeight="1" x14ac:dyDescent="0.2">
      <c r="A27" s="10"/>
      <c r="B27" s="35" t="s">
        <v>85</v>
      </c>
      <c r="C27" s="34" t="s">
        <v>43</v>
      </c>
      <c r="D27" s="17" t="s">
        <v>42</v>
      </c>
      <c r="E27" s="18">
        <v>352641800</v>
      </c>
      <c r="F27" s="18">
        <v>352641618.72000003</v>
      </c>
      <c r="G27" s="25">
        <f t="shared" si="0"/>
        <v>99.999948593728831</v>
      </c>
    </row>
    <row r="28" spans="1:7" ht="42.75" customHeight="1" x14ac:dyDescent="0.2">
      <c r="A28" s="10"/>
      <c r="B28" s="35" t="s">
        <v>85</v>
      </c>
      <c r="C28" s="34" t="s">
        <v>41</v>
      </c>
      <c r="D28" s="17" t="s">
        <v>40</v>
      </c>
      <c r="E28" s="18">
        <v>18257300</v>
      </c>
      <c r="F28" s="18">
        <v>17662847.640000001</v>
      </c>
      <c r="G28" s="25">
        <f t="shared" si="0"/>
        <v>96.744029182847413</v>
      </c>
    </row>
    <row r="29" spans="1:7" ht="67.5" customHeight="1" x14ac:dyDescent="0.2">
      <c r="A29" s="10"/>
      <c r="B29" s="35" t="s">
        <v>85</v>
      </c>
      <c r="C29" s="34" t="s">
        <v>39</v>
      </c>
      <c r="D29" s="17" t="s">
        <v>38</v>
      </c>
      <c r="E29" s="18">
        <v>300672200</v>
      </c>
      <c r="F29" s="18">
        <v>190916297.44999999</v>
      </c>
      <c r="G29" s="25">
        <f t="shared" si="0"/>
        <v>63.496491345059503</v>
      </c>
    </row>
    <row r="30" spans="1:7" ht="17.25" customHeight="1" x14ac:dyDescent="0.2">
      <c r="A30" s="10"/>
      <c r="B30" s="35" t="s">
        <v>85</v>
      </c>
      <c r="C30" s="34" t="s">
        <v>37</v>
      </c>
      <c r="D30" s="17" t="s">
        <v>36</v>
      </c>
      <c r="E30" s="18">
        <v>61519900</v>
      </c>
      <c r="F30" s="18">
        <v>53214713.850000001</v>
      </c>
      <c r="G30" s="25">
        <f t="shared" si="0"/>
        <v>86.500000568921607</v>
      </c>
    </row>
    <row r="31" spans="1:7" ht="45" customHeight="1" x14ac:dyDescent="0.2">
      <c r="A31" s="10"/>
      <c r="B31" s="35" t="s">
        <v>85</v>
      </c>
      <c r="C31" s="34" t="s">
        <v>35</v>
      </c>
      <c r="D31" s="17" t="s">
        <v>34</v>
      </c>
      <c r="E31" s="18">
        <v>43029900</v>
      </c>
      <c r="F31" s="18">
        <v>43029900</v>
      </c>
      <c r="G31" s="25">
        <f t="shared" si="0"/>
        <v>100</v>
      </c>
    </row>
    <row r="32" spans="1:7" ht="33.75" customHeight="1" x14ac:dyDescent="0.2">
      <c r="A32" s="10"/>
      <c r="B32" s="35" t="s">
        <v>85</v>
      </c>
      <c r="C32" s="34" t="s">
        <v>33</v>
      </c>
      <c r="D32" s="17" t="s">
        <v>32</v>
      </c>
      <c r="E32" s="18">
        <v>27648900</v>
      </c>
      <c r="F32" s="18">
        <v>0</v>
      </c>
      <c r="G32" s="25">
        <f t="shared" si="0"/>
        <v>0</v>
      </c>
    </row>
    <row r="33" spans="1:7" ht="44.25" customHeight="1" x14ac:dyDescent="0.2">
      <c r="A33" s="10"/>
      <c r="B33" s="35" t="s">
        <v>85</v>
      </c>
      <c r="C33" s="34" t="s">
        <v>31</v>
      </c>
      <c r="D33" s="17" t="s">
        <v>30</v>
      </c>
      <c r="E33" s="18">
        <v>48277989.259999998</v>
      </c>
      <c r="F33" s="18">
        <v>48277989.259999998</v>
      </c>
      <c r="G33" s="25">
        <f t="shared" si="0"/>
        <v>100</v>
      </c>
    </row>
    <row r="34" spans="1:7" ht="29.25" customHeight="1" x14ac:dyDescent="0.2">
      <c r="A34" s="10"/>
      <c r="B34" s="35" t="s">
        <v>85</v>
      </c>
      <c r="C34" s="34" t="s">
        <v>29</v>
      </c>
      <c r="D34" s="17" t="s">
        <v>28</v>
      </c>
      <c r="E34" s="18">
        <v>41584410.740000002</v>
      </c>
      <c r="F34" s="18">
        <v>41584410.740000002</v>
      </c>
      <c r="G34" s="25">
        <f t="shared" si="0"/>
        <v>100</v>
      </c>
    </row>
    <row r="35" spans="1:7" ht="51" customHeight="1" x14ac:dyDescent="0.2">
      <c r="A35" s="10"/>
      <c r="B35" s="35" t="s">
        <v>85</v>
      </c>
      <c r="C35" s="34" t="s">
        <v>27</v>
      </c>
      <c r="D35" s="17" t="s">
        <v>26</v>
      </c>
      <c r="E35" s="18">
        <v>105435000</v>
      </c>
      <c r="F35" s="18">
        <v>105435000</v>
      </c>
      <c r="G35" s="25">
        <f t="shared" si="0"/>
        <v>100</v>
      </c>
    </row>
    <row r="36" spans="1:7" ht="12.75" customHeight="1" x14ac:dyDescent="0.2">
      <c r="A36" s="10"/>
      <c r="B36" s="22" t="s">
        <v>86</v>
      </c>
      <c r="C36" s="22"/>
      <c r="D36" s="22"/>
      <c r="E36" s="19">
        <f>849956132.5+1151455068.43+195297400</f>
        <v>2196708600.9300003</v>
      </c>
      <c r="F36" s="19">
        <f>628323631.98+962168763.43+195297400</f>
        <v>1785789795.4099998</v>
      </c>
      <c r="G36" s="27">
        <f t="shared" si="0"/>
        <v>81.293886437826416</v>
      </c>
    </row>
    <row r="37" spans="1:7" ht="56.25" customHeight="1" x14ac:dyDescent="0.2">
      <c r="A37" s="10"/>
      <c r="B37" s="32" t="s">
        <v>87</v>
      </c>
      <c r="C37" s="34" t="s">
        <v>25</v>
      </c>
      <c r="D37" s="17" t="s">
        <v>24</v>
      </c>
      <c r="E37" s="18">
        <v>8638100</v>
      </c>
      <c r="F37" s="18">
        <v>8594678.7100000009</v>
      </c>
      <c r="G37" s="25">
        <f t="shared" si="0"/>
        <v>99.497328231902856</v>
      </c>
    </row>
    <row r="38" spans="1:7" ht="51.75" customHeight="1" x14ac:dyDescent="0.2">
      <c r="A38" s="10"/>
      <c r="B38" s="32" t="s">
        <v>87</v>
      </c>
      <c r="C38" s="34" t="s">
        <v>23</v>
      </c>
      <c r="D38" s="17" t="s">
        <v>22</v>
      </c>
      <c r="E38" s="18">
        <v>82600</v>
      </c>
      <c r="F38" s="18">
        <v>82600</v>
      </c>
      <c r="G38" s="25">
        <f t="shared" si="0"/>
        <v>100</v>
      </c>
    </row>
    <row r="39" spans="1:7" ht="41.25" customHeight="1" x14ac:dyDescent="0.2">
      <c r="A39" s="10"/>
      <c r="B39" s="32" t="s">
        <v>87</v>
      </c>
      <c r="C39" s="34" t="s">
        <v>21</v>
      </c>
      <c r="D39" s="17" t="s">
        <v>20</v>
      </c>
      <c r="E39" s="18">
        <v>2419500</v>
      </c>
      <c r="F39" s="18">
        <v>2183410.7400000002</v>
      </c>
      <c r="G39" s="25">
        <f t="shared" si="0"/>
        <v>90.242229386236843</v>
      </c>
    </row>
    <row r="40" spans="1:7" ht="66" customHeight="1" x14ac:dyDescent="0.2">
      <c r="A40" s="10"/>
      <c r="B40" s="32" t="s">
        <v>87</v>
      </c>
      <c r="C40" s="34" t="s">
        <v>19</v>
      </c>
      <c r="D40" s="17" t="s">
        <v>18</v>
      </c>
      <c r="E40" s="18">
        <v>297753400</v>
      </c>
      <c r="F40" s="18">
        <v>297753165</v>
      </c>
      <c r="G40" s="25">
        <f t="shared" si="0"/>
        <v>99.99992107562835</v>
      </c>
    </row>
    <row r="41" spans="1:7" ht="27" customHeight="1" x14ac:dyDescent="0.2">
      <c r="A41" s="10"/>
      <c r="B41" s="32" t="s">
        <v>87</v>
      </c>
      <c r="C41" s="34" t="s">
        <v>17</v>
      </c>
      <c r="D41" s="17" t="s">
        <v>16</v>
      </c>
      <c r="E41" s="18">
        <v>315066400</v>
      </c>
      <c r="F41" s="18">
        <v>315066400</v>
      </c>
      <c r="G41" s="25">
        <f t="shared" si="0"/>
        <v>100</v>
      </c>
    </row>
    <row r="42" spans="1:7" ht="65.25" customHeight="1" x14ac:dyDescent="0.2">
      <c r="A42" s="10"/>
      <c r="B42" s="32" t="s">
        <v>87</v>
      </c>
      <c r="C42" s="34" t="s">
        <v>15</v>
      </c>
      <c r="D42" s="17" t="s">
        <v>14</v>
      </c>
      <c r="E42" s="18">
        <v>4276000</v>
      </c>
      <c r="F42" s="18">
        <v>1178555</v>
      </c>
      <c r="G42" s="25">
        <f t="shared" si="0"/>
        <v>27.562090739008422</v>
      </c>
    </row>
    <row r="43" spans="1:7" ht="39" customHeight="1" x14ac:dyDescent="0.2">
      <c r="A43" s="10"/>
      <c r="B43" s="32" t="s">
        <v>87</v>
      </c>
      <c r="C43" s="34" t="s">
        <v>13</v>
      </c>
      <c r="D43" s="17" t="s">
        <v>12</v>
      </c>
      <c r="E43" s="18">
        <v>8249600</v>
      </c>
      <c r="F43" s="18">
        <v>7468907.4000000004</v>
      </c>
      <c r="G43" s="25">
        <f t="shared" si="0"/>
        <v>90.536600562451525</v>
      </c>
    </row>
    <row r="44" spans="1:7" ht="40.5" customHeight="1" x14ac:dyDescent="0.2">
      <c r="A44" s="10"/>
      <c r="B44" s="32" t="s">
        <v>87</v>
      </c>
      <c r="C44" s="34" t="s">
        <v>11</v>
      </c>
      <c r="D44" s="17" t="s">
        <v>10</v>
      </c>
      <c r="E44" s="18">
        <v>7900</v>
      </c>
      <c r="F44" s="18">
        <v>4000</v>
      </c>
      <c r="G44" s="25">
        <f t="shared" si="0"/>
        <v>50.632911392405063</v>
      </c>
    </row>
    <row r="45" spans="1:7" ht="12.75" customHeight="1" x14ac:dyDescent="0.2">
      <c r="A45" s="10"/>
      <c r="B45" s="22" t="s">
        <v>87</v>
      </c>
      <c r="C45" s="22"/>
      <c r="D45" s="22"/>
      <c r="E45" s="19">
        <v>636493500</v>
      </c>
      <c r="F45" s="19">
        <v>632331716.85000002</v>
      </c>
      <c r="G45" s="27">
        <f>F45/E45*100</f>
        <v>99.346138939360742</v>
      </c>
    </row>
    <row r="46" spans="1:7" ht="64.5" customHeight="1" x14ac:dyDescent="0.2">
      <c r="A46" s="10"/>
      <c r="B46" s="35" t="s">
        <v>88</v>
      </c>
      <c r="C46" s="34" t="s">
        <v>9</v>
      </c>
      <c r="D46" s="17" t="s">
        <v>8</v>
      </c>
      <c r="E46" s="18">
        <v>814000</v>
      </c>
      <c r="F46" s="18">
        <v>814000</v>
      </c>
      <c r="G46" s="25">
        <f t="shared" si="0"/>
        <v>100</v>
      </c>
    </row>
    <row r="47" spans="1:7" ht="103.5" customHeight="1" x14ac:dyDescent="0.2">
      <c r="A47" s="10"/>
      <c r="B47" s="35" t="s">
        <v>88</v>
      </c>
      <c r="C47" s="34" t="s">
        <v>7</v>
      </c>
      <c r="D47" s="17" t="s">
        <v>6</v>
      </c>
      <c r="E47" s="18">
        <v>28836000</v>
      </c>
      <c r="F47" s="18">
        <v>28836000</v>
      </c>
      <c r="G47" s="25">
        <f t="shared" si="0"/>
        <v>100</v>
      </c>
    </row>
    <row r="48" spans="1:7" ht="51.75" customHeight="1" x14ac:dyDescent="0.2">
      <c r="A48" s="10"/>
      <c r="B48" s="35" t="s">
        <v>88</v>
      </c>
      <c r="C48" s="34" t="s">
        <v>5</v>
      </c>
      <c r="D48" s="17" t="s">
        <v>4</v>
      </c>
      <c r="E48" s="18">
        <v>19950000</v>
      </c>
      <c r="F48" s="18">
        <v>19950000</v>
      </c>
      <c r="G48" s="25">
        <f t="shared" si="0"/>
        <v>100</v>
      </c>
    </row>
    <row r="49" spans="1:7" ht="38.25" customHeight="1" x14ac:dyDescent="0.2">
      <c r="A49" s="10"/>
      <c r="B49" s="35" t="s">
        <v>88</v>
      </c>
      <c r="C49" s="34" t="s">
        <v>3</v>
      </c>
      <c r="D49" s="17" t="s">
        <v>2</v>
      </c>
      <c r="E49" s="18">
        <v>629800</v>
      </c>
      <c r="F49" s="18">
        <v>526230.52</v>
      </c>
      <c r="G49" s="25">
        <f t="shared" si="0"/>
        <v>83.555179422038748</v>
      </c>
    </row>
    <row r="50" spans="1:7" ht="41.25" customHeight="1" x14ac:dyDescent="0.2">
      <c r="A50" s="10"/>
      <c r="B50" s="35" t="s">
        <v>88</v>
      </c>
      <c r="C50" s="34" t="s">
        <v>1</v>
      </c>
      <c r="D50" s="17" t="s">
        <v>0</v>
      </c>
      <c r="E50" s="18">
        <v>224167500</v>
      </c>
      <c r="F50" s="18">
        <v>167870098.84999999</v>
      </c>
      <c r="G50" s="25">
        <f t="shared" si="0"/>
        <v>74.886011063155905</v>
      </c>
    </row>
    <row r="51" spans="1:7" ht="12.75" customHeight="1" x14ac:dyDescent="0.2">
      <c r="A51" s="10"/>
      <c r="B51" s="26" t="s">
        <v>88</v>
      </c>
      <c r="C51" s="26"/>
      <c r="D51" s="26"/>
      <c r="E51" s="19">
        <v>274397300</v>
      </c>
      <c r="F51" s="19">
        <v>217996329.37</v>
      </c>
      <c r="G51" s="27">
        <f t="shared" si="0"/>
        <v>79.445508162798987</v>
      </c>
    </row>
    <row r="52" spans="1:7" ht="14.25" customHeight="1" x14ac:dyDescent="0.2">
      <c r="A52" s="10"/>
      <c r="B52" s="20"/>
      <c r="C52" s="20"/>
      <c r="D52" s="19"/>
      <c r="E52" s="19">
        <v>3363744400.9299998</v>
      </c>
      <c r="F52" s="19">
        <v>2892262841.6300001</v>
      </c>
      <c r="G52" s="27">
        <f t="shared" si="0"/>
        <v>85.983430870382264</v>
      </c>
    </row>
    <row r="53" spans="1:7" ht="12.75" customHeight="1" x14ac:dyDescent="0.2">
      <c r="A53" s="6"/>
      <c r="B53" s="10"/>
      <c r="C53" s="10"/>
      <c r="D53" s="29"/>
      <c r="E53" s="6"/>
      <c r="F53" s="6"/>
      <c r="G53" s="6"/>
    </row>
    <row r="54" spans="1:7" ht="12.75" customHeight="1" x14ac:dyDescent="0.2">
      <c r="A54" s="9"/>
      <c r="B54" s="6"/>
      <c r="C54" s="6"/>
      <c r="D54" s="29"/>
      <c r="E54" s="6"/>
      <c r="F54" s="6"/>
      <c r="G54" s="6"/>
    </row>
  </sheetData>
  <mergeCells count="5">
    <mergeCell ref="B3:G3"/>
    <mergeCell ref="B11:D11"/>
    <mergeCell ref="B51:D51"/>
    <mergeCell ref="B36:D36"/>
    <mergeCell ref="B45:D45"/>
  </mergeCells>
  <pageMargins left="0.41338580799853702" right="0.39370078740157499" top="0.606299197579932" bottom="0.606299197579932" header="0.499999992490753" footer="0.499999992490753"/>
  <pageSetup paperSize="9" scale="54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сводн.мес._1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dcterms:created xsi:type="dcterms:W3CDTF">2026-04-16T11:13:12Z</dcterms:created>
  <dcterms:modified xsi:type="dcterms:W3CDTF">2026-04-16T12:08:35Z</dcterms:modified>
</cp:coreProperties>
</file>