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BUDJET\Переписка по исполнению бюджета\2026 год\Чанба Ю.А\Финменеджмент\на сайт\"/>
    </mc:Choice>
  </mc:AlternateContent>
  <bookViews>
    <workbookView xWindow="-120" yWindow="-120" windowWidth="20730" windowHeight="11160"/>
  </bookViews>
  <sheets>
    <sheet name="I РЕЙТИНГ (с учреждениями)" sheetId="2" r:id="rId1"/>
    <sheet name="II РЕЙТИНГ (без учреждений)" sheetId="3" r:id="rId2"/>
    <sheet name="мониторинг" sheetId="1" r:id="rId3"/>
  </sheets>
  <definedNames>
    <definedName name="_xlnm._FilterDatabase" localSheetId="0" hidden="1">'I РЕЙТИНГ (с учреждениями)'!$A$5:$H$5</definedName>
    <definedName name="_xlnm._FilterDatabase" localSheetId="1" hidden="1">'II РЕЙТИНГ (без учреждений)'!$A$5:$CC$5</definedName>
    <definedName name="_xlnm._FilterDatabase" localSheetId="2" hidden="1">мониторинг!$A$5:$U$188</definedName>
    <definedName name="_xlnm.Print_Area" localSheetId="0">'I РЕЙТИНГ (с учреждениями)'!$A$1:$G$16</definedName>
    <definedName name="_xlnm.Print_Area" localSheetId="1">'II РЕЙТИНГ (без учреждений)'!$A$1:$G$12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G12" i="3"/>
  <c r="F12" i="3"/>
  <c r="E12" i="3"/>
  <c r="F10" i="3"/>
  <c r="G10" i="3"/>
  <c r="S134" i="1"/>
  <c r="R134" i="1"/>
  <c r="Q134" i="1"/>
  <c r="P134" i="1"/>
  <c r="M134" i="1"/>
  <c r="L134" i="1"/>
  <c r="I134" i="1"/>
  <c r="H134" i="1"/>
  <c r="G134" i="1"/>
  <c r="L178" i="1" l="1"/>
  <c r="S167" i="1"/>
  <c r="Q167" i="1"/>
  <c r="L167" i="1"/>
  <c r="S157" i="1"/>
  <c r="Q157" i="1"/>
  <c r="P157" i="1"/>
  <c r="L157" i="1"/>
  <c r="K157" i="1"/>
  <c r="H157" i="1"/>
  <c r="T125" i="1"/>
  <c r="S125" i="1"/>
  <c r="R125" i="1"/>
  <c r="Q125" i="1"/>
  <c r="P125" i="1"/>
  <c r="M125" i="1"/>
  <c r="L125" i="1"/>
  <c r="K125" i="1"/>
  <c r="I125" i="1"/>
  <c r="H125" i="1"/>
  <c r="G125" i="1"/>
  <c r="F125" i="1"/>
  <c r="E125" i="1"/>
  <c r="Q115" i="1"/>
  <c r="L115" i="1"/>
  <c r="E115" i="1"/>
  <c r="T101" i="1" l="1"/>
  <c r="S101" i="1"/>
  <c r="Q101" i="1"/>
  <c r="P101" i="1"/>
  <c r="M101" i="1"/>
  <c r="L101" i="1"/>
  <c r="K101" i="1"/>
  <c r="I101" i="1"/>
  <c r="S90" i="1" l="1"/>
  <c r="Q90" i="1"/>
  <c r="P90" i="1"/>
  <c r="L90" i="1"/>
  <c r="K90" i="1"/>
  <c r="H90" i="1"/>
  <c r="S72" i="1" l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 l="1"/>
  <c r="T15" i="1" l="1"/>
  <c r="S15" i="1"/>
  <c r="R15" i="1"/>
  <c r="Q15" i="1"/>
  <c r="P15" i="1"/>
  <c r="M15" i="1"/>
  <c r="L15" i="1"/>
  <c r="K15" i="1"/>
  <c r="I15" i="1"/>
  <c r="H15" i="1"/>
  <c r="G15" i="1"/>
  <c r="F15" i="1"/>
  <c r="E15" i="1"/>
  <c r="T37" i="1" l="1"/>
  <c r="S37" i="1"/>
  <c r="R37" i="1"/>
  <c r="Q37" i="1"/>
  <c r="P37" i="1"/>
  <c r="N37" i="1"/>
  <c r="M37" i="1"/>
  <c r="L37" i="1"/>
  <c r="K37" i="1"/>
  <c r="J37" i="1"/>
  <c r="I37" i="1"/>
  <c r="H37" i="1"/>
  <c r="G37" i="1"/>
  <c r="S32" i="1" l="1"/>
  <c r="L107" i="1" l="1"/>
  <c r="I107" i="1"/>
  <c r="F140" i="1" l="1"/>
  <c r="U184" i="1"/>
  <c r="U185" i="1"/>
  <c r="U186" i="1"/>
  <c r="U187" i="1"/>
  <c r="U188" i="1"/>
  <c r="U173" i="1"/>
  <c r="U174" i="1"/>
  <c r="U175" i="1"/>
  <c r="U176" i="1"/>
  <c r="U177" i="1"/>
  <c r="U161" i="1"/>
  <c r="U162" i="1"/>
  <c r="U163" i="1"/>
  <c r="U164" i="1"/>
  <c r="U165" i="1"/>
  <c r="U152" i="1"/>
  <c r="U153" i="1"/>
  <c r="U146" i="1"/>
  <c r="U147" i="1"/>
  <c r="U148" i="1"/>
  <c r="U143" i="1"/>
  <c r="U139" i="1"/>
  <c r="U132" i="1"/>
  <c r="U133" i="1"/>
  <c r="U124" i="1"/>
  <c r="U113" i="1"/>
  <c r="U114" i="1"/>
  <c r="U105" i="1"/>
  <c r="U106" i="1"/>
  <c r="U96" i="1"/>
  <c r="U97" i="1"/>
  <c r="U98" i="1"/>
  <c r="U99" i="1"/>
  <c r="U100" i="1"/>
  <c r="U89" i="1"/>
  <c r="U83" i="1"/>
  <c r="U79" i="1"/>
  <c r="U80" i="1"/>
  <c r="U76" i="1"/>
  <c r="U67" i="1"/>
  <c r="U68" i="1"/>
  <c r="U69" i="1"/>
  <c r="U70" i="1"/>
  <c r="U71" i="1"/>
  <c r="U61" i="1"/>
  <c r="U62" i="1"/>
  <c r="U58" i="1"/>
  <c r="U51" i="1"/>
  <c r="U52" i="1"/>
  <c r="U42" i="1"/>
  <c r="U43" i="1"/>
  <c r="U36" i="1"/>
  <c r="U27" i="1"/>
  <c r="U28" i="1"/>
  <c r="U29" i="1"/>
  <c r="U30" i="1"/>
  <c r="U31" i="1"/>
  <c r="U23" i="1"/>
  <c r="U24" i="1"/>
  <c r="U14" i="1"/>
  <c r="U11" i="1"/>
  <c r="Q44" i="1"/>
  <c r="R44" i="1"/>
  <c r="S44" i="1"/>
  <c r="T44" i="1"/>
  <c r="P44" i="1"/>
  <c r="O44" i="1"/>
  <c r="N44" i="1"/>
  <c r="L44" i="1"/>
  <c r="M44" i="1"/>
  <c r="K44" i="1"/>
  <c r="J44" i="1"/>
  <c r="H44" i="1"/>
  <c r="I44" i="1"/>
  <c r="F44" i="1"/>
  <c r="O8" i="1" l="1"/>
  <c r="Q8" i="1"/>
  <c r="R8" i="1"/>
  <c r="S8" i="1"/>
  <c r="T8" i="1"/>
  <c r="L8" i="1"/>
  <c r="M8" i="1"/>
  <c r="H8" i="1"/>
  <c r="I8" i="1"/>
  <c r="F8" i="1"/>
  <c r="H167" i="1" l="1"/>
  <c r="T115" i="1" l="1"/>
  <c r="H115" i="1"/>
  <c r="S107" i="1" l="1"/>
  <c r="U75" i="1" l="1"/>
  <c r="R72" i="1"/>
  <c r="R32" i="1" l="1"/>
  <c r="U35" i="1" l="1"/>
  <c r="U183" i="1"/>
  <c r="U172" i="1"/>
  <c r="U160" i="1"/>
  <c r="U151" i="1"/>
  <c r="U145" i="1"/>
  <c r="U142" i="1"/>
  <c r="U138" i="1"/>
  <c r="U131" i="1"/>
  <c r="U123" i="1"/>
  <c r="U119" i="1"/>
  <c r="U112" i="1"/>
  <c r="U104" i="1"/>
  <c r="U95" i="1"/>
  <c r="U88" i="1"/>
  <c r="U82" i="1"/>
  <c r="U78" i="1"/>
  <c r="U66" i="1"/>
  <c r="U60" i="1"/>
  <c r="U57" i="1"/>
  <c r="U50" i="1"/>
  <c r="U41" i="1"/>
  <c r="U26" i="1"/>
  <c r="U22" i="1"/>
  <c r="U13" i="1"/>
  <c r="U10" i="1"/>
  <c r="U140" i="1" l="1"/>
  <c r="U166" i="1"/>
  <c r="U149" i="1"/>
  <c r="U121" i="1"/>
  <c r="U44" i="1"/>
  <c r="U8" i="1"/>
  <c r="L166" i="1"/>
  <c r="P166" i="1"/>
  <c r="Q166" i="1"/>
  <c r="R166" i="1"/>
  <c r="S166" i="1"/>
  <c r="T166" i="1"/>
  <c r="U7" i="1" l="1"/>
  <c r="S115" i="1"/>
  <c r="O115" i="1"/>
  <c r="M115" i="1"/>
  <c r="K115" i="1"/>
  <c r="L72" i="1"/>
  <c r="J8" i="1" l="1"/>
  <c r="G8" i="1"/>
  <c r="E8" i="1"/>
  <c r="N115" i="1" l="1"/>
  <c r="T107" i="1"/>
  <c r="K107" i="1"/>
  <c r="T72" i="1" l="1"/>
  <c r="T32" i="1" l="1"/>
  <c r="R115" i="1" l="1"/>
  <c r="P115" i="1"/>
  <c r="Q107" i="1"/>
  <c r="J115" i="1" l="1"/>
  <c r="I115" i="1"/>
  <c r="G115" i="1"/>
  <c r="F115" i="1"/>
  <c r="L32" i="1" l="1"/>
  <c r="H107" i="1" l="1"/>
  <c r="R107" i="1" l="1"/>
  <c r="P107" i="1"/>
  <c r="M107" i="1"/>
  <c r="H72" i="1" l="1"/>
  <c r="H32" i="1"/>
  <c r="G107" i="1" l="1"/>
  <c r="G72" i="1"/>
  <c r="G32" i="1"/>
  <c r="D7" i="1" l="1"/>
  <c r="G44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F166" i="1"/>
  <c r="G166" i="1"/>
  <c r="H166" i="1"/>
  <c r="I166" i="1"/>
  <c r="J166" i="1"/>
  <c r="K166" i="1"/>
  <c r="M166" i="1"/>
  <c r="N166" i="1"/>
  <c r="O166" i="1"/>
  <c r="E166" i="1"/>
  <c r="E149" i="1"/>
  <c r="E140" i="1"/>
  <c r="E121" i="1"/>
  <c r="E44" i="1"/>
  <c r="E7" i="1" s="1"/>
  <c r="K8" i="1"/>
  <c r="N8" i="1"/>
  <c r="P8" i="1"/>
  <c r="P7" i="1" s="1"/>
  <c r="I7" i="1" l="1"/>
  <c r="E12" i="2" s="1"/>
  <c r="F7" i="1"/>
  <c r="E9" i="3" s="1"/>
  <c r="T7" i="1"/>
  <c r="E9" i="2" s="1"/>
  <c r="F9" i="2" s="1"/>
  <c r="G9" i="2" s="1"/>
  <c r="M7" i="1"/>
  <c r="E6" i="2" s="1"/>
  <c r="F6" i="2" s="1"/>
  <c r="G6" i="2" s="1"/>
  <c r="K7" i="1"/>
  <c r="E7" i="2" s="1"/>
  <c r="F7" i="2" s="1"/>
  <c r="G7" i="2" s="1"/>
  <c r="G7" i="1"/>
  <c r="E10" i="2" s="1"/>
  <c r="F10" i="2" s="1"/>
  <c r="L7" i="1"/>
  <c r="E14" i="2" s="1"/>
  <c r="F14" i="2" s="1"/>
  <c r="G14" i="2" s="1"/>
  <c r="E8" i="3"/>
  <c r="S7" i="1"/>
  <c r="R7" i="1"/>
  <c r="E13" i="2" s="1"/>
  <c r="Q7" i="1"/>
  <c r="E16" i="2" s="1"/>
  <c r="E11" i="2"/>
  <c r="H7" i="1"/>
  <c r="E8" i="2" s="1"/>
  <c r="N7" i="1"/>
  <c r="E7" i="3" s="1"/>
  <c r="F7" i="3" s="1"/>
  <c r="G7" i="3" s="1"/>
  <c r="O7" i="1"/>
  <c r="E10" i="3" s="1"/>
  <c r="J7" i="1"/>
  <c r="E15" i="2" l="1"/>
  <c r="F15" i="2" s="1"/>
  <c r="G15" i="2" s="1"/>
  <c r="E6" i="3"/>
  <c r="F6" i="3" s="1"/>
  <c r="G6" i="3" s="1"/>
  <c r="F13" i="2"/>
  <c r="G13" i="2" s="1"/>
  <c r="F16" i="2"/>
  <c r="F11" i="2"/>
  <c r="F8" i="2"/>
  <c r="G8" i="2" s="1"/>
  <c r="F8" i="3"/>
  <c r="F9" i="3"/>
  <c r="G9" i="3" s="1"/>
  <c r="F12" i="2"/>
  <c r="G16" i="2" l="1"/>
  <c r="F18" i="2"/>
  <c r="G11" i="2"/>
  <c r="G8" i="3"/>
  <c r="G10" i="2"/>
  <c r="G12" i="2"/>
  <c r="G18" i="2" l="1"/>
</calcChain>
</file>

<file path=xl/sharedStrings.xml><?xml version="1.0" encoding="utf-8"?>
<sst xmlns="http://schemas.openxmlformats.org/spreadsheetml/2006/main" count="323" uniqueCount="277">
  <si>
    <t>Наименование направления /показателя</t>
  </si>
  <si>
    <t>Расчет показателя</t>
  </si>
  <si>
    <t>Единица измерения</t>
  </si>
  <si>
    <t xml:space="preserve">1. Качество планирования окружного бюджета </t>
  </si>
  <si>
    <t>Р 1.1 - Своевременность предоставления фрагмента реестра расходных обязательств (далее - РРО) в отчётном финансовом году</t>
  </si>
  <si>
    <t>день</t>
  </si>
  <si>
    <t>Р1.1 = 0</t>
  </si>
  <si>
    <t>Р1.1 ≥1</t>
  </si>
  <si>
    <t>Р1.2 = 0</t>
  </si>
  <si>
    <t>Р1.2 ≥ 1</t>
  </si>
  <si>
    <r>
      <t>P1.3 = ((D</t>
    </r>
    <r>
      <rPr>
        <vertAlign val="subscript"/>
        <sz val="11"/>
        <color theme="1"/>
        <rFont val="Times New Roman"/>
        <family val="1"/>
        <charset val="204"/>
      </rPr>
      <t xml:space="preserve">f </t>
    </r>
    <r>
      <rPr>
        <sz val="11"/>
        <color theme="1"/>
        <rFont val="Times New Roman"/>
        <family val="1"/>
        <charset val="204"/>
      </rPr>
      <t>- 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)/ D</t>
    </r>
    <r>
      <rPr>
        <vertAlign val="subscript"/>
        <sz val="11"/>
        <color theme="1"/>
        <rFont val="Times New Roman"/>
        <family val="1"/>
        <charset val="204"/>
      </rPr>
      <t xml:space="preserve">p  </t>
    </r>
    <r>
      <rPr>
        <sz val="11"/>
        <color theme="1"/>
        <rFont val="Times New Roman"/>
        <family val="1"/>
        <charset val="204"/>
      </rPr>
      <t>) x 100, если 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≤ D</t>
    </r>
    <r>
      <rPr>
        <vertAlign val="subscript"/>
        <sz val="11"/>
        <color theme="1"/>
        <rFont val="Times New Roman"/>
        <family val="1"/>
        <charset val="204"/>
      </rPr>
      <t>f</t>
    </r>
  </si>
  <si>
    <t>где</t>
  </si>
  <si>
    <r>
      <t>D</t>
    </r>
    <r>
      <rPr>
        <vertAlign val="subscript"/>
        <sz val="11"/>
        <color theme="1"/>
        <rFont val="Times New Roman"/>
        <family val="1"/>
        <charset val="204"/>
      </rPr>
      <t>p</t>
    </r>
    <r>
      <rPr>
        <sz val="11"/>
        <color theme="1"/>
        <rFont val="Times New Roman"/>
        <family val="1"/>
        <charset val="204"/>
      </rPr>
      <t xml:space="preserve"> – прогнозные показатели поступлений налоговых </t>
    </r>
  </si>
  <si>
    <t xml:space="preserve">и неналоговых доходов на отчетный финансовый год, предоставленные ГАБС и учтенные при формировании окружного бюджета на отчетный финансовый год </t>
  </si>
  <si>
    <t>и плановый период (первоначально утверждённые значения) (тыс. рублей);</t>
  </si>
  <si>
    <r>
      <t>D</t>
    </r>
    <r>
      <rPr>
        <vertAlign val="subscript"/>
        <sz val="11"/>
        <color theme="1"/>
        <rFont val="Times New Roman"/>
        <family val="1"/>
        <charset val="204"/>
      </rPr>
      <t>f</t>
    </r>
    <r>
      <rPr>
        <sz val="11"/>
        <color theme="1"/>
        <rFont val="Times New Roman"/>
        <family val="1"/>
        <charset val="204"/>
      </rPr>
      <t xml:space="preserve"> – кассовое исполнение по налоговым и неналоговым доходам в отчетном финансовом году (тыс. рублей)</t>
    </r>
  </si>
  <si>
    <t>%</t>
  </si>
  <si>
    <t>Р1.3 ≤ 15%</t>
  </si>
  <si>
    <t>15% &lt; Р1.3 &lt; 30%</t>
  </si>
  <si>
    <t>Р1.3 ≥ 30%</t>
  </si>
  <si>
    <t>Р1.4 - Количество внесенных изменений в сводную бюджетную роспись, произведенных ГАБС в отчетном периоде</t>
  </si>
  <si>
    <t>Р1.4 - количество внесенных изменений в сводную бюджетную роспись в отчетном периоде, произведенных по инициативе ГАБС</t>
  </si>
  <si>
    <t>раз</t>
  </si>
  <si>
    <t>Р1.4 ≤ 10</t>
  </si>
  <si>
    <t>10 &lt; Р1.4 ≤ 20</t>
  </si>
  <si>
    <t xml:space="preserve">20 &lt; Р1.4 ≤ 30 </t>
  </si>
  <si>
    <t xml:space="preserve">30 &lt; Р1.4 ≤ 40 </t>
  </si>
  <si>
    <t xml:space="preserve">40 &lt; Р1.4 ≤ 50 </t>
  </si>
  <si>
    <t>Р1.4 &gt; 50</t>
  </si>
  <si>
    <t>Р1.5 - Своевременность утверждения государственных заданий на оказание государственных услуг (выполнение работ) (далее - государственные задания)</t>
  </si>
  <si>
    <r>
      <t>Р 1.5 = U</t>
    </r>
    <r>
      <rPr>
        <vertAlign val="subscript"/>
        <sz val="11"/>
        <color theme="1"/>
        <rFont val="Times New Roman"/>
        <family val="1"/>
        <charset val="204"/>
      </rPr>
      <t>g</t>
    </r>
    <r>
      <rPr>
        <sz val="11"/>
        <color theme="1"/>
        <rFont val="Times New Roman"/>
        <family val="1"/>
        <charset val="204"/>
      </rPr>
      <t xml:space="preserve"> / U x 100, где:</t>
    </r>
  </si>
  <si>
    <r>
      <t>U</t>
    </r>
    <r>
      <rPr>
        <vertAlign val="subscript"/>
        <sz val="11"/>
        <color theme="1"/>
        <rFont val="Times New Roman"/>
        <family val="1"/>
        <charset val="204"/>
      </rPr>
      <t>g</t>
    </r>
    <r>
      <rPr>
        <sz val="11"/>
        <color theme="1"/>
        <rFont val="Times New Roman"/>
        <family val="1"/>
        <charset val="204"/>
      </rPr>
      <t xml:space="preserve"> - количество государственных заданий, которые утверждены в срок не позднее 15 рабочих дней с момента доведения лимитов на очередной финансовый год;</t>
    </r>
  </si>
  <si>
    <t>U - общее количество государственных заданий, которые должны быть утверждены</t>
  </si>
  <si>
    <t xml:space="preserve">Р 1.5 = 100% </t>
  </si>
  <si>
    <t xml:space="preserve">Р 1.5 &lt; 100% </t>
  </si>
  <si>
    <t>Р1.6 - Доля бюджетных ассигнований, запланированных в программном виде</t>
  </si>
  <si>
    <r>
      <t>Р1.6 = S</t>
    </r>
    <r>
      <rPr>
        <vertAlign val="subscript"/>
        <sz val="11"/>
        <color theme="1"/>
        <rFont val="Times New Roman"/>
        <family val="1"/>
        <charset val="204"/>
      </rPr>
      <t>p</t>
    </r>
    <r>
      <rPr>
        <sz val="11"/>
        <color theme="1"/>
        <rFont val="Times New Roman"/>
        <family val="1"/>
        <charset val="204"/>
      </rPr>
      <t xml:space="preserve"> / S  x 100, </t>
    </r>
  </si>
  <si>
    <t>где:</t>
  </si>
  <si>
    <t>S - общая сумма бюджетных ассигнований ГАБС за отчетный финансовый год, запланированных законом об окружном бюджете.</t>
  </si>
  <si>
    <t xml:space="preserve">Р1.6 ≥ 80%  </t>
  </si>
  <si>
    <t xml:space="preserve">70% ≤ Р1.6 &lt; 80% </t>
  </si>
  <si>
    <t xml:space="preserve">Р1.6 &lt; 70% </t>
  </si>
  <si>
    <t xml:space="preserve">2. Качество управления расходами окружного бюджета </t>
  </si>
  <si>
    <t>Р2.1 - Уровень исполнения расходов ГАБС за отчетный год</t>
  </si>
  <si>
    <t>Доля неисполненных на конец отчетного финансового года бюджетных ассигнований.</t>
  </si>
  <si>
    <r>
      <t>I</t>
    </r>
    <r>
      <rPr>
        <vertAlign val="subscript"/>
        <sz val="11"/>
        <color theme="1"/>
        <rFont val="Times New Roman"/>
        <family val="1"/>
        <charset val="204"/>
      </rPr>
      <t>k</t>
    </r>
    <r>
      <rPr>
        <sz val="11"/>
        <color theme="1"/>
        <rFont val="Times New Roman"/>
        <family val="1"/>
        <charset val="204"/>
      </rPr>
      <t xml:space="preserve"> - кассовые расходы ГАБС в отчетном периоде;</t>
    </r>
  </si>
  <si>
    <r>
      <t>I</t>
    </r>
    <r>
      <rPr>
        <vertAlign val="subscript"/>
        <sz val="11"/>
        <color theme="1"/>
        <rFont val="Times New Roman"/>
        <family val="1"/>
        <charset val="204"/>
      </rPr>
      <t>р</t>
    </r>
    <r>
      <rPr>
        <sz val="11"/>
        <color theme="1"/>
        <rFont val="Times New Roman"/>
        <family val="1"/>
        <charset val="204"/>
      </rPr>
      <t xml:space="preserve"> - плановые расходы ГАБС в отчетном периоде. </t>
    </r>
  </si>
  <si>
    <t>Р2.1 ≤ 5%</t>
  </si>
  <si>
    <t xml:space="preserve">5% &lt; Р2.1 ≤ 15% </t>
  </si>
  <si>
    <t>Р2.1 &gt; 15%</t>
  </si>
  <si>
    <r>
      <t>Р2.2 = ((K</t>
    </r>
    <r>
      <rPr>
        <vertAlign val="sub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– K</t>
    </r>
    <r>
      <rPr>
        <vertAlign val="subscript"/>
        <sz val="11"/>
        <color theme="1"/>
        <rFont val="Times New Roman"/>
        <family val="1"/>
        <charset val="204"/>
      </rPr>
      <t>sr</t>
    </r>
    <r>
      <rPr>
        <sz val="11"/>
        <color theme="1"/>
        <rFont val="Times New Roman"/>
        <family val="1"/>
        <charset val="204"/>
      </rPr>
      <t>) / K</t>
    </r>
    <r>
      <rPr>
        <vertAlign val="subscript"/>
        <sz val="11"/>
        <color theme="1"/>
        <rFont val="Times New Roman"/>
        <family val="1"/>
        <charset val="204"/>
      </rPr>
      <t>sr</t>
    </r>
    <r>
      <rPr>
        <sz val="11"/>
        <color theme="1"/>
        <rFont val="Times New Roman"/>
        <family val="1"/>
        <charset val="204"/>
      </rPr>
      <t>) x 100,</t>
    </r>
  </si>
  <si>
    <r>
      <t>K</t>
    </r>
    <r>
      <rPr>
        <vertAlign val="sub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кассовые расходы, произведенные ГАБС и подведомственными ему учреждениями в IV квартале отчетного финансового года;</t>
    </r>
  </si>
  <si>
    <r>
      <t>K</t>
    </r>
    <r>
      <rPr>
        <vertAlign val="subscript"/>
        <sz val="11"/>
        <color theme="1"/>
        <rFont val="Times New Roman"/>
        <family val="1"/>
        <charset val="204"/>
      </rPr>
      <t>sr</t>
    </r>
    <r>
      <rPr>
        <sz val="11"/>
        <color theme="1"/>
        <rFont val="Times New Roman"/>
        <family val="1"/>
        <charset val="204"/>
      </rPr>
      <t xml:space="preserve"> – средний объём кассовых расходов, произведенные ГАБС и подведомственными ему учреждениями за I-III кварталы отчётного финансового года.</t>
    </r>
  </si>
  <si>
    <t xml:space="preserve">Р2.2 &lt; 50% </t>
  </si>
  <si>
    <t xml:space="preserve">Р2.2 ≥ 50% </t>
  </si>
  <si>
    <t xml:space="preserve">Р2.3 - оценивается соблюдение установленных сроков для доведения лимитов бюджетных обязательств ГАБС до подведомственных ему учреждений </t>
  </si>
  <si>
    <t xml:space="preserve">лимиты бюджетных обязательств не доведены </t>
  </si>
  <si>
    <r>
      <t>Р2.4= S</t>
    </r>
    <r>
      <rPr>
        <vertAlign val="sub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/S</t>
    </r>
    <r>
      <rPr>
        <vertAlign val="subscript"/>
        <sz val="11"/>
        <color theme="1"/>
        <rFont val="Times New Roman"/>
        <family val="1"/>
        <charset val="204"/>
      </rPr>
      <t>z</t>
    </r>
    <r>
      <rPr>
        <sz val="11"/>
        <color theme="1"/>
        <rFont val="Times New Roman"/>
        <family val="1"/>
        <charset val="204"/>
      </rPr>
      <t xml:space="preserve"> х 100 где:</t>
    </r>
  </si>
  <si>
    <r>
      <t>S</t>
    </r>
    <r>
      <rPr>
        <vertAlign val="sub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 xml:space="preserve"> – сумма остатков средств субсидий на иные цели по состоянию на 31 декабря отчётного финансового года;</t>
    </r>
  </si>
  <si>
    <t xml:space="preserve">Р2.4 = 0 </t>
  </si>
  <si>
    <t>0 &lt; Р2.4 ≤ 5 %</t>
  </si>
  <si>
    <t>5% &lt; P2.4 ≤ 10%</t>
  </si>
  <si>
    <t>10% &lt; P2.4 ≤ 15%</t>
  </si>
  <si>
    <t>15% &lt; Р2.4 ≤ 20 %</t>
  </si>
  <si>
    <t>Р2.4 &gt; 20%</t>
  </si>
  <si>
    <t>Р2.5 – Удельный вес государственных учреждений, подведомственных ГАБС, выполнивших государственное задание на 100%, в общем количестве государственных учреждений, подведомственных ГАБС, которым установлены государственные задания</t>
  </si>
  <si>
    <r>
      <t>Р 2.5 = P</t>
    </r>
    <r>
      <rPr>
        <vertAlign val="subscript"/>
        <sz val="11"/>
        <color theme="1"/>
        <rFont val="Times New Roman"/>
        <family val="1"/>
        <charset val="204"/>
      </rPr>
      <t>100</t>
    </r>
    <r>
      <rPr>
        <sz val="11"/>
        <color theme="1"/>
        <rFont val="Times New Roman"/>
        <family val="1"/>
        <charset val="204"/>
      </rPr>
      <t xml:space="preserve"> / P x 100, где:</t>
    </r>
  </si>
  <si>
    <r>
      <t>P</t>
    </r>
    <r>
      <rPr>
        <vertAlign val="subscript"/>
        <sz val="11"/>
        <color theme="1"/>
        <rFont val="Times New Roman"/>
        <family val="1"/>
        <charset val="204"/>
      </rPr>
      <t>100</t>
    </r>
    <r>
      <rPr>
        <sz val="11"/>
        <color theme="1"/>
        <rFont val="Times New Roman"/>
        <family val="1"/>
        <charset val="204"/>
      </rPr>
      <t xml:space="preserve"> - количество государственных учреждений, подведомственных ГАБC, выполнивших государственное задание на 100% в отчетном финансовом году;</t>
    </r>
  </si>
  <si>
    <t>P - общее количество государственных учреждений, подведомственных ГАБC, которым установлены государственные задания в отчетном финансовом году</t>
  </si>
  <si>
    <t>Р2.5 = 100%</t>
  </si>
  <si>
    <t>Р2.5 &lt; 100%</t>
  </si>
  <si>
    <t>тыс. рублей</t>
  </si>
  <si>
    <t xml:space="preserve">Р2.7 = 0 </t>
  </si>
  <si>
    <t xml:space="preserve">Р2.7 &gt; 0 </t>
  </si>
  <si>
    <r>
      <t>Р2.8 = К</t>
    </r>
    <r>
      <rPr>
        <vertAlign val="subscript"/>
        <sz val="11"/>
        <color theme="1"/>
        <rFont val="Times New Roman"/>
        <family val="1"/>
        <charset val="204"/>
      </rPr>
      <t>тп</t>
    </r>
    <r>
      <rPr>
        <sz val="11"/>
        <color theme="1"/>
        <rFont val="Times New Roman"/>
        <family val="1"/>
        <charset val="204"/>
      </rPr>
      <t>,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</si>
  <si>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тп</t>
    </r>
    <r>
      <rPr>
        <sz val="11"/>
        <color theme="1"/>
        <rFont val="Times New Roman"/>
        <family val="1"/>
        <charset val="204"/>
      </rPr>
      <t xml:space="preserve"> - объем просроченной кредиторской задолженности ГАБС и подведомственных ему учреждений </t>
    </r>
  </si>
  <si>
    <t xml:space="preserve">по расчетам с кредиторами по состоянию на 1 число месяца, следующего за отчетным финансовым годом </t>
  </si>
  <si>
    <t>Р2.8 = 0</t>
  </si>
  <si>
    <t>Р2.8 &gt; 0</t>
  </si>
  <si>
    <t>Р2.9 = Vs / Es x 100, где</t>
  </si>
  <si>
    <t xml:space="preserve">Vs - объем средств, возвращенных ГАБС в отчетном финансовом году в федеральный бюджет в связи </t>
  </si>
  <si>
    <t xml:space="preserve">с нарушением условий соглашений о предоставлении субсидий и иных межбюджетных трансфертов </t>
  </si>
  <si>
    <t>из федерального бюджета;</t>
  </si>
  <si>
    <t>Es - объем субсидий и иных межбюджетных трансфертов из федерального бюджета, которые выделялись ГАБС в году, предшествующем отчетному финансовому году.</t>
  </si>
  <si>
    <t>P2.9 = 0%</t>
  </si>
  <si>
    <t>0% &lt; P2.9 ≤ 0,1%</t>
  </si>
  <si>
    <t>0,1% &lt; P2.9 ≤ 0,5%</t>
  </si>
  <si>
    <t>0,5% &lt; P2.9 ≤ 3%</t>
  </si>
  <si>
    <t>3% &lt; P2.9 ≤ 5%</t>
  </si>
  <si>
    <t>Р2.9 &gt; 5%</t>
  </si>
  <si>
    <t xml:space="preserve">Р2.10 = Kм/ Ks x 100, где </t>
  </si>
  <si>
    <t>Kм - объем кассовых выплат местных бюджетов, финансовое обеспечение которых осуществляется за счет субсидий, субвенций и иных межбюджетных трансфертов, поступивших от ГАБС из окружного бюджета, в отчетном финансовом году (тыс. рублей);</t>
  </si>
  <si>
    <t>Ks - сумма субсидий, субвенций и иных межбюджетных трансфертов, перечисленная ГАБС из окружного бюджета в местные бюджеты, в отчетном финансовом году (тыс. рублей)</t>
  </si>
  <si>
    <t>Р2.10 ≥ 90%</t>
  </si>
  <si>
    <t>70% ≤ Р2.10 &lt; 90%</t>
  </si>
  <si>
    <t>Р2.10 &lt; 70%</t>
  </si>
  <si>
    <t>Р 2.10= Nbus / N x 100, где:</t>
  </si>
  <si>
    <t xml:space="preserve">Nbus - количество государственных учреждений, подведомственных ГАБС, разместивших все сведения на официальном сайте для размещения информации </t>
  </si>
  <si>
    <t xml:space="preserve">о государственных (муниципальных) учреждениях </t>
  </si>
  <si>
    <t>в информационно-телекоммуникационной сети Интернет (bus.gov.ru);</t>
  </si>
  <si>
    <t>N - общее количество государственных учреждений, подведомственных ГАБС</t>
  </si>
  <si>
    <t>Р 2.10 = 100%</t>
  </si>
  <si>
    <t>95% ≤ Р 2.10 &lt; 100%</t>
  </si>
  <si>
    <t>Р 2.10 &lt; 95%</t>
  </si>
  <si>
    <t>Р2.12&lt;**&gt; – Увеличение предельной штатной численности ГАБС, за исключением наделения федеральными полномочиями, передачи полномочий</t>
  </si>
  <si>
    <r>
      <t>Р2.11 = PH</t>
    </r>
    <r>
      <rPr>
        <vertAlign val="sub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/ PH</t>
    </r>
    <r>
      <rPr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>,</t>
    </r>
  </si>
  <si>
    <t xml:space="preserve">где: </t>
  </si>
  <si>
    <r>
      <t>PH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уточненная предельная штатная численность работников ГАБС;</t>
    </r>
  </si>
  <si>
    <r>
      <t>PH</t>
    </r>
    <r>
      <rPr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предельная штатная численность работников ГАБС, учтенная в первоначальном бюджете</t>
    </r>
  </si>
  <si>
    <t>Раз</t>
  </si>
  <si>
    <t xml:space="preserve">Р2.11 ≤ 1 </t>
  </si>
  <si>
    <t xml:space="preserve">Р2.11 &gt; 1 </t>
  </si>
  <si>
    <t>3. Качество управления доходами окружного бюджета</t>
  </si>
  <si>
    <t xml:space="preserve">Р3.1&lt;**&gt; – Наличие методики прогнозирования поступлений администрируемых ГАБС доходов, утверждённой правовым актом ГАБС </t>
  </si>
  <si>
    <t>Оценивается наличие утверждённой методики прогнозирования поступлений доходов.</t>
  </si>
  <si>
    <t xml:space="preserve">Методика утверждена </t>
  </si>
  <si>
    <t xml:space="preserve">Методика не утверждена </t>
  </si>
  <si>
    <t>Доля недовыполненного прогноза кассовых поступлений по доходам на конец отчетного финансового года.</t>
  </si>
  <si>
    <r>
      <t>P3.2 = ((D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- D</t>
    </r>
    <r>
      <rPr>
        <vertAlign val="subscript"/>
        <sz val="11"/>
        <color theme="1"/>
        <rFont val="Times New Roman"/>
        <family val="1"/>
        <charset val="204"/>
      </rPr>
      <t xml:space="preserve">f </t>
    </r>
    <r>
      <rPr>
        <sz val="11"/>
        <color theme="1"/>
        <rFont val="Times New Roman"/>
        <family val="1"/>
        <charset val="204"/>
      </rPr>
      <t>)/ D</t>
    </r>
    <r>
      <rPr>
        <vertAlign val="subscript"/>
        <sz val="11"/>
        <color theme="1"/>
        <rFont val="Times New Roman"/>
        <family val="1"/>
        <charset val="204"/>
      </rPr>
      <t xml:space="preserve">p  </t>
    </r>
    <r>
      <rPr>
        <sz val="11"/>
        <color theme="1"/>
        <rFont val="Times New Roman"/>
        <family val="1"/>
        <charset val="204"/>
      </rPr>
      <t>) x 100, если 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&gt; D</t>
    </r>
    <r>
      <rPr>
        <vertAlign val="subscript"/>
        <sz val="11"/>
        <color theme="1"/>
        <rFont val="Times New Roman"/>
        <family val="1"/>
        <charset val="204"/>
      </rPr>
      <t>f</t>
    </r>
  </si>
  <si>
    <r>
      <t>P3.2 = ((D</t>
    </r>
    <r>
      <rPr>
        <vertAlign val="subscript"/>
        <sz val="11"/>
        <color theme="1"/>
        <rFont val="Times New Roman"/>
        <family val="1"/>
        <charset val="204"/>
      </rPr>
      <t xml:space="preserve">f </t>
    </r>
    <r>
      <rPr>
        <sz val="11"/>
        <color theme="1"/>
        <rFont val="Times New Roman"/>
        <family val="1"/>
        <charset val="204"/>
      </rPr>
      <t>- 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)/ D</t>
    </r>
    <r>
      <rPr>
        <vertAlign val="subscript"/>
        <sz val="11"/>
        <color theme="1"/>
        <rFont val="Times New Roman"/>
        <family val="1"/>
        <charset val="204"/>
      </rPr>
      <t xml:space="preserve">p  </t>
    </r>
    <r>
      <rPr>
        <sz val="11"/>
        <color theme="1"/>
        <rFont val="Times New Roman"/>
        <family val="1"/>
        <charset val="204"/>
      </rPr>
      <t>) x 100, если 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≤ D</t>
    </r>
    <r>
      <rPr>
        <vertAlign val="subscript"/>
        <sz val="11"/>
        <color theme="1"/>
        <rFont val="Times New Roman"/>
        <family val="1"/>
        <charset val="204"/>
      </rPr>
      <t>f</t>
    </r>
  </si>
  <si>
    <r>
      <t>D</t>
    </r>
    <r>
      <rPr>
        <vertAlign val="subscript"/>
        <sz val="11"/>
        <color theme="1"/>
        <rFont val="Times New Roman"/>
        <family val="1"/>
        <charset val="204"/>
      </rPr>
      <t>f</t>
    </r>
    <r>
      <rPr>
        <sz val="11"/>
        <color theme="1"/>
        <rFont val="Times New Roman"/>
        <family val="1"/>
        <charset val="204"/>
      </rPr>
      <t xml:space="preserve"> - кассовое поступление доходов ГАБС в отчетном периоде;</t>
    </r>
  </si>
  <si>
    <r>
      <t>D</t>
    </r>
    <r>
      <rPr>
        <vertAlign val="subscript"/>
        <sz val="11"/>
        <color theme="1"/>
        <rFont val="Times New Roman"/>
        <family val="1"/>
        <charset val="204"/>
      </rPr>
      <t>p</t>
    </r>
    <r>
      <rPr>
        <sz val="11"/>
        <color theme="1"/>
        <rFont val="Times New Roman"/>
        <family val="1"/>
        <charset val="204"/>
      </rPr>
      <t xml:space="preserve"> – прогноз поступления доходов ГРБС за отчетный период.  </t>
    </r>
  </si>
  <si>
    <t>Р3.2 ≤ 5%</t>
  </si>
  <si>
    <t>5% &lt; Р3.2 &lt; 10%</t>
  </si>
  <si>
    <t>Р3.2 ≥ 10%</t>
  </si>
  <si>
    <t>Р3.3&lt;**&gt; – Управление просроченной дебиторской задолженностью по доходам</t>
  </si>
  <si>
    <r>
      <t>Р3.3 = (D</t>
    </r>
    <r>
      <rPr>
        <vertAlign val="subscript"/>
        <sz val="11"/>
        <color theme="1"/>
        <rFont val="Times New Roman"/>
        <family val="1"/>
        <charset val="204"/>
      </rPr>
      <t>t</t>
    </r>
    <r>
      <rPr>
        <sz val="11"/>
        <color theme="1"/>
        <rFont val="Times New Roman"/>
        <family val="1"/>
        <charset val="204"/>
      </rPr>
      <t xml:space="preserve"> – D</t>
    </r>
    <r>
      <rPr>
        <vertAlign val="subscript"/>
        <sz val="11"/>
        <color theme="1"/>
        <rFont val="Times New Roman"/>
        <family val="1"/>
        <charset val="204"/>
      </rPr>
      <t>o</t>
    </r>
    <r>
      <rPr>
        <sz val="11"/>
        <color theme="1"/>
        <rFont val="Times New Roman"/>
        <family val="1"/>
        <charset val="204"/>
      </rPr>
      <t>) / D</t>
    </r>
    <r>
      <rPr>
        <vertAlign val="subscript"/>
        <sz val="11"/>
        <color theme="1"/>
        <rFont val="Times New Roman"/>
        <family val="1"/>
        <charset val="204"/>
      </rPr>
      <t>t</t>
    </r>
    <r>
      <rPr>
        <sz val="11"/>
        <color theme="1"/>
        <rFont val="Times New Roman"/>
        <family val="1"/>
        <charset val="204"/>
      </rPr>
      <t xml:space="preserve"> </t>
    </r>
  </si>
  <si>
    <r>
      <t>D</t>
    </r>
    <r>
      <rPr>
        <vertAlign val="subscript"/>
        <sz val="11"/>
        <color theme="1"/>
        <rFont val="Times New Roman"/>
        <family val="1"/>
        <charset val="204"/>
      </rPr>
      <t>t</t>
    </r>
    <r>
      <rPr>
        <sz val="11"/>
        <color theme="1"/>
        <rFont val="Times New Roman"/>
        <family val="1"/>
        <charset val="204"/>
      </rPr>
      <t xml:space="preserve"> - объем просроченной дебиторской задолженности по доходам по состоянию на 01 января текущего финансового года (тыс. рублей);</t>
    </r>
  </si>
  <si>
    <r>
      <t>D</t>
    </r>
    <r>
      <rPr>
        <vertAlign val="subscript"/>
        <sz val="11"/>
        <color theme="1"/>
        <rFont val="Times New Roman"/>
        <family val="1"/>
        <charset val="204"/>
      </rPr>
      <t>o</t>
    </r>
    <r>
      <rPr>
        <sz val="11"/>
        <color theme="1"/>
        <rFont val="Times New Roman"/>
        <family val="1"/>
        <charset val="204"/>
      </rPr>
      <t xml:space="preserve"> - объем просроченной дебиторской задолженности по доходам по состоянию на 01 января отчетного финансового года (тыс. рублей).</t>
    </r>
  </si>
  <si>
    <r>
      <t>P3.3 &lt; 0; D</t>
    </r>
    <r>
      <rPr>
        <vertAlign val="subscript"/>
        <sz val="11"/>
        <color theme="1"/>
        <rFont val="Times New Roman"/>
        <family val="1"/>
        <charset val="204"/>
      </rPr>
      <t>t</t>
    </r>
    <r>
      <rPr>
        <sz val="11"/>
        <color theme="1"/>
        <rFont val="Times New Roman"/>
        <family val="1"/>
        <charset val="204"/>
      </rPr>
      <t xml:space="preserve"> = 0 </t>
    </r>
  </si>
  <si>
    <t xml:space="preserve">P3.3 ≥ 0 </t>
  </si>
  <si>
    <t>4. Качество ведения учёта и составления бюджетной отчётности</t>
  </si>
  <si>
    <t>Р4.1 - Соблюдение сроков представления ГАБС годовой бюджетной отчётности</t>
  </si>
  <si>
    <t xml:space="preserve">отчетность представлена ГАБС в установленные сроки </t>
  </si>
  <si>
    <t>отчетность представлена ГАБС с нарушением установленных сроков</t>
  </si>
  <si>
    <t xml:space="preserve">Р4.2&lt;**&gt; – Качество годовой бюджетной отчётности </t>
  </si>
  <si>
    <t>нарушений нет</t>
  </si>
  <si>
    <t>наличие фактов неполноты бюджетной отчетности</t>
  </si>
  <si>
    <t>наличие фактов недостоверности показателей бюджетной отчетности</t>
  </si>
  <si>
    <t>наличие фактов, способных негативно повлиять на достоверность отчетности или наличие фактов нарушения бюджетного законодательства</t>
  </si>
  <si>
    <t xml:space="preserve">5. Качество организации и осуществления внутреннего финансового аудита </t>
  </si>
  <si>
    <t>Р5.1 - Наличие правового акта ГАБС об организации внутреннего финансового аудита</t>
  </si>
  <si>
    <t>Р5.1 - оценивается наличие правового акта ГАБС, обеспечивающего наличие процедур и порядка осуществления внутреннего финансового аудита</t>
  </si>
  <si>
    <t>наличие правового акта об организации внутреннего финансового аудита и его размещение на официальном сайте ГАБС в сети Интернет</t>
  </si>
  <si>
    <t>отсутствие правового акта об организации внутреннего финансового аудита</t>
  </si>
  <si>
    <t xml:space="preserve">Проверки проведены, нарушения не выявлены </t>
  </si>
  <si>
    <t>Проверки проведены, выявлены нарушения</t>
  </si>
  <si>
    <t>Р5.3 = Kn / K x 100, где:</t>
  </si>
  <si>
    <t>Kn - количество контрольных мероприятий, в ходе которых выявлены финансовые нарушения в отчетном периоде;</t>
  </si>
  <si>
    <t>K - количество контрольных мероприятий, проведенных в отчетном периоде</t>
  </si>
  <si>
    <t xml:space="preserve">Р 5.3 = 0% </t>
  </si>
  <si>
    <t xml:space="preserve">0% &lt; Р 5.3 ≤ 5% </t>
  </si>
  <si>
    <t xml:space="preserve">5% &lt; Р 5.3 ≤ 10% </t>
  </si>
  <si>
    <t xml:space="preserve">10% &lt; Р 5.3 ≤ 15% </t>
  </si>
  <si>
    <t xml:space="preserve">15% &lt; Р 5.3 ≤ 20% </t>
  </si>
  <si>
    <t xml:space="preserve">Р 5.3 &gt; 20% </t>
  </si>
  <si>
    <t>6. Качество исполнения бюджетных процедур во взаимосвязи с выявленными бюджетными нарушениями</t>
  </si>
  <si>
    <t>Р6.1&lt;**&gt; - Исполнение представлений органа внутреннего государственного финансового контроля</t>
  </si>
  <si>
    <t>Р6.1 = 100% х (Qp + 0.5 x Qc) / Qn, где:</t>
  </si>
  <si>
    <r>
      <t>Q</t>
    </r>
    <r>
      <rPr>
        <vertAlign val="subscript"/>
        <sz val="11"/>
        <color theme="1"/>
        <rFont val="Times New Roman"/>
        <family val="1"/>
        <charset val="204"/>
      </rPr>
      <t>p</t>
    </r>
    <r>
      <rPr>
        <sz val="11"/>
        <color theme="1"/>
        <rFont val="Times New Roman"/>
        <family val="1"/>
        <charset val="204"/>
      </rPr>
      <t xml:space="preserve"> - количество исполненных представлений органа внутреннего государственного финансового контроля </t>
    </r>
  </si>
  <si>
    <t>в отчётном финансовом году;</t>
  </si>
  <si>
    <r>
      <t>Q</t>
    </r>
    <r>
      <rPr>
        <vertAlign val="subscript"/>
        <sz val="11"/>
        <color theme="1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 xml:space="preserve"> - количество частично исполненных представлений органа внутреннего государственного финансового контроля в отчётном финансовом году;</t>
    </r>
  </si>
  <si>
    <t>% </t>
  </si>
  <si>
    <t>Р6.1 = 100%, Qn = 0</t>
  </si>
  <si>
    <t>100% &gt; P6.1 ≥ 80%</t>
  </si>
  <si>
    <t>80% &gt; P6.1 ≥ 60%</t>
  </si>
  <si>
    <t>60% &gt; P6.1 ≥ 40%</t>
  </si>
  <si>
    <t>40% &gt; P6.1 ≥ 20%</t>
  </si>
  <si>
    <t>P6.1 &lt; 20%</t>
  </si>
  <si>
    <t>Р6.2&lt;**&gt; - Исполнение предписаний органа внутреннего государственного финансового контроля</t>
  </si>
  <si>
    <t>Р6.2 = 100% х (Qp + 0.5 x Qc) / Qn, где</t>
  </si>
  <si>
    <t xml:space="preserve">Qp - количество исполненных предписаний органов внутреннего государственного финансового контроля </t>
  </si>
  <si>
    <t>в отчетном финансовом году;</t>
  </si>
  <si>
    <t>Qc - количество частично исполненных предписаний органов внутреннего государственного финансового контроля в отчетном финансовом году;</t>
  </si>
  <si>
    <t>Р6.2 = 100%, Qn = 0</t>
  </si>
  <si>
    <t>100% &gt; P6.2 ≥ 80%</t>
  </si>
  <si>
    <t>80% &gt; P6.2 ≥ 60%</t>
  </si>
  <si>
    <t>60% &gt; P6.2 ≥ 40%</t>
  </si>
  <si>
    <t>40% &gt; P6.2 ≥ 20%</t>
  </si>
  <si>
    <t>P6.2 &lt; 20%</t>
  </si>
  <si>
    <t>Оценка &lt;*&gt;</t>
  </si>
  <si>
    <t>Р1.1 - количество дней отклонения даты представления фрагмента РРО в Департамент финансов и экономики Ненецкого автономного округа (далее – ДФЭ НАО) от даты представления фрагментов РРО, установленной Порядком ведения реестра расходных обязательств Ненецкого автономного округа.</t>
  </si>
  <si>
    <t xml:space="preserve">Р1.2&lt;**&gt; – Своевременность предоставления в ДФЭ НАО документов и материалов, необходимых для составления проекта окружного бюджета на очередной финансовый год и плановый период. </t>
  </si>
  <si>
    <t>Р1.2 - количество дней отклонения дат представления в ДФЭ НАО документов и материалов, необходимых для составления проекта бюджета на очередной финансовый год и плановый период, от сроков, установленных в Порядке составления проекта окружного бюджета и проекта бюджета Территориального фонда обязательного медицинского страхования Ненецкого автономного округа на очередной финансовый год и плановый период.</t>
  </si>
  <si>
    <t>P1.3&lt;**&gt; – Отклонение от прогнозных показателей поступлений налоговых и неналоговых доходов на год, предоставленных ГАБС и учтенных при формировании окружного бюджета на отчетный финансовый год и плановый период</t>
  </si>
  <si>
    <r>
      <t>P1.3 = ((D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- D</t>
    </r>
    <r>
      <rPr>
        <vertAlign val="subscript"/>
        <sz val="11"/>
        <color theme="1"/>
        <rFont val="Times New Roman"/>
        <family val="1"/>
        <charset val="204"/>
      </rPr>
      <t xml:space="preserve">f </t>
    </r>
    <r>
      <rPr>
        <sz val="11"/>
        <color theme="1"/>
        <rFont val="Times New Roman"/>
        <family val="1"/>
        <charset val="204"/>
      </rPr>
      <t>)/ D</t>
    </r>
    <r>
      <rPr>
        <vertAlign val="subscript"/>
        <sz val="11"/>
        <color theme="1"/>
        <rFont val="Times New Roman"/>
        <family val="1"/>
        <charset val="204"/>
      </rPr>
      <t xml:space="preserve">p  </t>
    </r>
    <r>
      <rPr>
        <sz val="11"/>
        <color theme="1"/>
        <rFont val="Times New Roman"/>
        <family val="1"/>
        <charset val="204"/>
      </rPr>
      <t>) x 100, если D</t>
    </r>
    <r>
      <rPr>
        <vertAlign val="subscript"/>
        <sz val="11"/>
        <color theme="1"/>
        <rFont val="Times New Roman"/>
        <family val="1"/>
        <charset val="204"/>
      </rPr>
      <t xml:space="preserve">p </t>
    </r>
    <r>
      <rPr>
        <sz val="11"/>
        <color theme="1"/>
        <rFont val="Times New Roman"/>
        <family val="1"/>
        <charset val="204"/>
      </rPr>
      <t>&gt; D</t>
    </r>
    <r>
      <rPr>
        <vertAlign val="subscript"/>
        <sz val="11"/>
        <color theme="1"/>
        <rFont val="Times New Roman"/>
        <family val="1"/>
        <charset val="204"/>
      </rPr>
      <t xml:space="preserve">f     </t>
    </r>
  </si>
  <si>
    <t>Р2.2 – Равномерность расходов (без учёта субсидий, субвенций и иных межбюджетных трансфертов, имеющих целевое назначение, поступивших из федерального бюджета)</t>
  </si>
  <si>
    <t xml:space="preserve">Р2.3 - Своевременное доведение ГАБС лимитов бюджетных обязательств до подведомственных ему учреждений, предусмотренных законом об окружном бюджете, за отчетный год </t>
  </si>
  <si>
    <t xml:space="preserve">лимиты бюджетных обязательств доведены в установленные сроки </t>
  </si>
  <si>
    <t>лимиты бюджетных обязательств доведены с нарушением установленного срока</t>
  </si>
  <si>
    <t>Р2.4&lt;**&gt; Доля остатков средств субсидий на цели, не связанные с финансовым обеспечением выполнения государственного задания на оказание государственных услуг (выполнение работ) (далее – субсидии на иные цели), предоставленные бюджетным учреждениям, подведомственным ГАБС, в общем объёме бюджетных ассигнований на предоставление субсидий на иные цели.</t>
  </si>
  <si>
    <r>
      <t>S</t>
    </r>
    <r>
      <rPr>
        <vertAlign val="subscript"/>
        <sz val="11"/>
        <color theme="1"/>
        <rFont val="Times New Roman"/>
        <family val="1"/>
        <charset val="204"/>
      </rPr>
      <t>z</t>
    </r>
    <r>
      <rPr>
        <sz val="11"/>
        <color theme="1"/>
        <rFont val="Times New Roman"/>
        <family val="1"/>
        <charset val="204"/>
      </rPr>
      <t xml:space="preserve"> – общем объёме бюджетных ассигнований на предоставление субсидий на иные цели в отчётном финансовом году;</t>
    </r>
  </si>
  <si>
    <t>Р2.6 - Своевременность разработки нормативных правовых актов Ненецкого автономного округа, регулирующих порядок расходования средств окружного бюджета, принятие которых необходимо в соответствии с законом об окружном бюджете, за отчетный год</t>
  </si>
  <si>
    <t xml:space="preserve">Р2.6 - наличие утвержденного и опубликованного нормативного правового акта Ненецкого автономного округа, регулирующего расходование средств окружного бюджета, принятие которого необходимо в соответствии с законом об окружном бюджете за отчетный год: </t>
  </si>
  <si>
    <t>нормативный правовой акт утвержден и опубликован в течение 15 дней со дня вступления в силу закона об окружном бюджете, за отчетный год</t>
  </si>
  <si>
    <t>нормативный правовой акт утвержден и опубликован в течение 30 дней со дня вступления в силу закона об окружном бюджете, за отчетный год</t>
  </si>
  <si>
    <t>нормативный правовой акт утвержден и опубликован позднее 30 дней со дня вступления в силу закона об окружном бюджете, за отчетный год</t>
  </si>
  <si>
    <t xml:space="preserve">Р2.7 - Наличие у ГАБС и подведомственных ему учреждений просроченной дебиторской задолженности </t>
  </si>
  <si>
    <t>Р2.7 - объем просроченной дебиторской задолженности ГАБС и подведомственных ему учреждений по расчетам с дебиторами по состоянию на 1-е число месяца, следующего за отчетным финансовым годом</t>
  </si>
  <si>
    <t xml:space="preserve">Р2.8 - Наличие у ГАБС и подведомственных ему учреждений просроченной кредиторской задолженности </t>
  </si>
  <si>
    <t>Р2.9&lt;**&gt; - Уровень финансовой ответственности за невыполнение условий соглашений о предоставлении субсидий и иных межбюджетных трансфертов из федерального бюджета</t>
  </si>
  <si>
    <t>Р2.10&lt;**&gt; - Качество управления средствами окружного бюджета в части межбюджетных трансфертов, предоставляемых из окружного бюджета (за исключением дотаций)</t>
  </si>
  <si>
    <t>Р2.11 - Полнота размещаемой подведомственными государственными учреждениями сведений на официальном сайте для размещения информации о государственных (муниципальных) учреждениях в информационно-телекоммуникационной сети Интернет (bus.gov.ru) в соответствии с Приказом Министерства финансов Российской Федерации от 21.07.2011 № 86н «Об утверждении порядка предоставления информации государственным (муниципальным) учреждением, ее размещения на официальном сайте в сети Интернет и ведения указанного сайта»</t>
  </si>
  <si>
    <t>Р3.2&lt;**&gt; – Отклонение от прогнозируемых объёмов поступлений доходов</t>
  </si>
  <si>
    <t>Р4.1 - оценивается соблюдение сроков ГАБС при представлении годовой отчетности:</t>
  </si>
  <si>
    <t>Р4.2 – наличие нарушений в бюджетной отчетности по результатам внешней проверки годового отчёта об исполнении бюджета, проведённой в соответствии со статьёй 264.4 БК РФ</t>
  </si>
  <si>
    <t>наличие правового акта об организации внутреннего финансового аудита, но он не размещён на официальном сайте ГРБС в сети Интернет</t>
  </si>
  <si>
    <t>Р5.2&lt;**&gt; – Проведение проверок выполнения государственных заданий бюджетных учреждений и их результаты</t>
  </si>
  <si>
    <t>Р5.2 – оценивается проведение проверок выполнения государственными учреждениями государственных заданий в соответствии с постановлением Администрации Ненецкого автономного округа от 02.03.2020 № 40-п «Об утверждении Правил осуществления контроля за выполнением государственного задания в отношении государственных учреждений Ненецкого автономного округа»</t>
  </si>
  <si>
    <t>Р5.3&lt;**&gt; - Нарушения, выявленные в ходе проведения органами государственного финансового контроля контрольных мероприятий в отчетном финансовом году, включая подведомственные ГАБС государственные учреждения</t>
  </si>
  <si>
    <r>
      <t>Q</t>
    </r>
    <r>
      <rPr>
        <vertAlign val="subscript"/>
        <sz val="11"/>
        <color theme="1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 xml:space="preserve"> - количество направленных представлений органа внутреннего государственного финансового контроля в отчётном финансовом году </t>
    </r>
  </si>
  <si>
    <t>Qn - количество направленных органом внутреннего государственного финансового контроля предписаний в отчетном финансовом году.</t>
  </si>
  <si>
    <t>Всего баллов</t>
  </si>
  <si>
    <t>Счётная палата НАО</t>
  </si>
  <si>
    <t>Управление имуществ.и зем.отношений НАО</t>
  </si>
  <si>
    <t>ДФЭ НАО</t>
  </si>
  <si>
    <t>Управление гражданской защиты</t>
  </si>
  <si>
    <t>Управление цен</t>
  </si>
  <si>
    <t>Департамент цифрового развития</t>
  </si>
  <si>
    <t>Департамент образования</t>
  </si>
  <si>
    <t>Аппарат Администрации НАО</t>
  </si>
  <si>
    <t>Управление гос.заказа</t>
  </si>
  <si>
    <t>Избирательная комиссия</t>
  </si>
  <si>
    <t>Департамент природных ресурсов</t>
  </si>
  <si>
    <t>Департамент строительства</t>
  </si>
  <si>
    <t>Департамент внутреннего контроля НАО</t>
  </si>
  <si>
    <t>Департамент здравоохранения</t>
  </si>
  <si>
    <t>Департамент внутренней политики НАО</t>
  </si>
  <si>
    <r>
      <t>S</t>
    </r>
    <r>
      <rPr>
        <vertAlign val="subscript"/>
        <sz val="11"/>
        <color theme="1"/>
        <rFont val="Times New Roman"/>
        <family val="1"/>
        <charset val="204"/>
      </rPr>
      <t>p</t>
    </r>
    <r>
      <rPr>
        <sz val="11"/>
        <color theme="1"/>
        <rFont val="Times New Roman"/>
        <family val="1"/>
        <charset val="204"/>
      </rPr>
      <t xml:space="preserve"> - объем бюджетных ассигнований за отчетный финансовый год, запланированных главным администратором бюджетных средств (далее – ГАБС) в программном виде; </t>
    </r>
  </si>
  <si>
    <t>009</t>
  </si>
  <si>
    <t>010</t>
  </si>
  <si>
    <t>001</t>
  </si>
  <si>
    <t>002</t>
  </si>
  <si>
    <t>005</t>
  </si>
  <si>
    <t>006</t>
  </si>
  <si>
    <t>007</t>
  </si>
  <si>
    <t>008</t>
  </si>
  <si>
    <t>012</t>
  </si>
  <si>
    <t>014</t>
  </si>
  <si>
    <t>016</t>
  </si>
  <si>
    <t>019</t>
  </si>
  <si>
    <t>020</t>
  </si>
  <si>
    <t>026</t>
  </si>
  <si>
    <t>027</t>
  </si>
  <si>
    <t>028</t>
  </si>
  <si>
    <t>Среднее значение</t>
  </si>
  <si>
    <t>Департамент строительства, жилищно-коммунального хозяйства, энергетики и транспорта  Ненецкого автономного округа</t>
  </si>
  <si>
    <t>Департамент здравоохранения, труда и социальной защиты населения Ненецкого автономного округа</t>
  </si>
  <si>
    <t>Департамент образования, культуры и спорта Ненецкого автономного округа</t>
  </si>
  <si>
    <t>Управление имущественных и земельных отношений Ненецкого автономного округа</t>
  </si>
  <si>
    <t>Аппарат Администрации Ненецкого автономного округа</t>
  </si>
  <si>
    <t>Департамент природных ресурсов, экологии и агропромышленного комплекса Ненецкого автономного округа</t>
  </si>
  <si>
    <t xml:space="preserve">максимальная рейтинговая оценка </t>
  </si>
  <si>
    <t xml:space="preserve">Максимальная суммарная оценка по направлению / оценка по показателю (балл)  </t>
  </si>
  <si>
    <r>
      <t xml:space="preserve">R
(рейтинговая оценка)
</t>
    </r>
    <r>
      <rPr>
        <b/>
        <i/>
        <sz val="11"/>
        <color indexed="8"/>
        <rFont val="Times New Roman"/>
        <family val="1"/>
        <charset val="204"/>
      </rPr>
      <t>макс. рейтинг. оценка = 5</t>
    </r>
  </si>
  <si>
    <r>
      <t xml:space="preserve">Q
(уровень КФМ)
</t>
    </r>
    <r>
      <rPr>
        <i/>
        <sz val="11"/>
        <color indexed="8"/>
        <rFont val="Times New Roman"/>
        <family val="1"/>
        <charset val="204"/>
      </rPr>
      <t>макс. уровень качества = 1</t>
    </r>
  </si>
  <si>
    <t>место в рейтинге</t>
  </si>
  <si>
    <t>Главные распорядители бюджетных средств</t>
  </si>
  <si>
    <t>№ п/п</t>
  </si>
  <si>
    <t xml:space="preserve">(I группа) </t>
  </si>
  <si>
    <t>Собрание депутатов Ненецкого автономного округа</t>
  </si>
  <si>
    <t>Департамент финансов и экономики Ненецкого автономного округа</t>
  </si>
  <si>
    <t>Избирательная комиссия Ненецкого автономного округа</t>
  </si>
  <si>
    <t>Управление по государственному регулированию цен (тарифов) Ненецкого автономного округа</t>
  </si>
  <si>
    <t>Управление государственного заказа Ненецкого автономного округа</t>
  </si>
  <si>
    <r>
      <t xml:space="preserve">ИТОГО по ГАБС
(к-во баллов)
</t>
    </r>
    <r>
      <rPr>
        <b/>
        <sz val="11"/>
        <color indexed="8"/>
        <rFont val="Times New Roman"/>
        <family val="1"/>
        <charset val="204"/>
      </rPr>
      <t xml:space="preserve">КФМ
</t>
    </r>
    <r>
      <rPr>
        <sz val="11"/>
        <color indexed="8"/>
        <rFont val="Times New Roman"/>
        <family val="1"/>
        <charset val="204"/>
      </rPr>
      <t>(суммарная оценка КФМ)</t>
    </r>
  </si>
  <si>
    <t xml:space="preserve">(II группа) </t>
  </si>
  <si>
    <t>Департамент внутреннего контроля и надзора Ненецкого автономного округа</t>
  </si>
  <si>
    <t>Департамент цифрового развития, связи и массовых коммуникаций Ненецкого автономного округа</t>
  </si>
  <si>
    <r>
      <t>Р2.1 = ((I</t>
    </r>
    <r>
      <rPr>
        <vertAlign val="subscript"/>
        <sz val="11"/>
        <color theme="1"/>
        <rFont val="Times New Roman"/>
        <family val="1"/>
        <charset val="204"/>
      </rPr>
      <t>р –</t>
    </r>
    <r>
      <rPr>
        <sz val="11"/>
        <color theme="1"/>
        <rFont val="Times New Roman"/>
        <family val="1"/>
        <charset val="204"/>
      </rPr>
      <t xml:space="preserve"> I</t>
    </r>
    <r>
      <rPr>
        <vertAlign val="subscript"/>
        <sz val="11"/>
        <color theme="1"/>
        <rFont val="Times New Roman"/>
        <family val="1"/>
        <charset val="204"/>
      </rPr>
      <t xml:space="preserve">k </t>
    </r>
    <r>
      <rPr>
        <sz val="11"/>
        <color theme="1"/>
        <rFont val="Times New Roman"/>
        <family val="1"/>
        <charset val="204"/>
      </rPr>
      <t>) / I</t>
    </r>
    <r>
      <rPr>
        <vertAlign val="subscript"/>
        <sz val="11"/>
        <color theme="1"/>
        <rFont val="Times New Roman"/>
        <family val="1"/>
        <charset val="204"/>
      </rPr>
      <t>р</t>
    </r>
    <r>
      <rPr>
        <sz val="11"/>
        <color theme="1"/>
        <rFont val="Times New Roman"/>
        <family val="1"/>
        <charset val="204"/>
      </rPr>
      <t xml:space="preserve"> ) x 100,</t>
    </r>
  </si>
  <si>
    <t>Управление гражданской защиты и обеспечения пожарной безопасности Ненецкого автономного округа</t>
  </si>
  <si>
    <t>Счётная палата Ненецкого автономного округа</t>
  </si>
  <si>
    <t>Собрание депутатов НАО</t>
  </si>
  <si>
    <t>Департамент внутренней политики Ненецкого автономного округа</t>
  </si>
  <si>
    <t>1</t>
  </si>
  <si>
    <t>Рейтинговая оценка качества финансового менеджмента главных распорядителей средств окружного бюджета, имеющих подведомственные учреждения, за 2025 год</t>
  </si>
  <si>
    <t>Рейтинговая оценка качества финансового менеджмента главных распорядителей средств окружного бюджета, не имеющих подведомственных учреждений,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</si>
</sst>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1" fillId="0" borderId="0"/>
    <xf numFmtId="0" fontId="14" fillId="0" borderId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2" borderId="0" xfId="0" applyFill="1"/>
    <xf numFmtId="0" fontId="4" fillId="0" borderId="0" xfId="0" applyFont="1"/>
    <xf numFmtId="0" fontId="0" fillId="3" borderId="0" xfId="0" applyFill="1"/>
    <xf numFmtId="0" fontId="5" fillId="3" borderId="0" xfId="0" applyFont="1" applyFill="1"/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wrapText="1"/>
    </xf>
    <xf numFmtId="3" fontId="7" fillId="0" borderId="1" xfId="1" applyNumberFormat="1" applyFont="1" applyBorder="1" applyAlignment="1">
      <alignment horizontal="center" wrapText="1"/>
    </xf>
    <xf numFmtId="0" fontId="8" fillId="0" borderId="1" xfId="1" applyFont="1" applyBorder="1" applyAlignment="1">
      <alignment wrapText="1"/>
    </xf>
    <xf numFmtId="165" fontId="8" fillId="0" borderId="1" xfId="1" applyNumberFormat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7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7" fillId="0" borderId="0" xfId="3" applyFont="1" applyAlignment="1">
      <alignment wrapText="1"/>
    </xf>
    <xf numFmtId="0" fontId="8" fillId="0" borderId="0" xfId="3" applyFont="1" applyAlignment="1">
      <alignment wrapText="1"/>
    </xf>
    <xf numFmtId="0" fontId="7" fillId="0" borderId="0" xfId="3" applyFont="1" applyAlignment="1">
      <alignment horizontal="center" wrapText="1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wrapText="1"/>
    </xf>
    <xf numFmtId="3" fontId="7" fillId="4" borderId="1" xfId="3" applyNumberFormat="1" applyFont="1" applyFill="1" applyBorder="1" applyAlignment="1">
      <alignment horizontal="center" wrapText="1"/>
    </xf>
    <xf numFmtId="0" fontId="7" fillId="4" borderId="1" xfId="3" applyFont="1" applyFill="1" applyBorder="1" applyAlignment="1">
      <alignment horizontal="center" wrapText="1"/>
    </xf>
    <xf numFmtId="165" fontId="8" fillId="4" borderId="1" xfId="3" applyNumberFormat="1" applyFont="1" applyFill="1" applyBorder="1" applyAlignment="1">
      <alignment horizontal="center" wrapText="1"/>
    </xf>
    <xf numFmtId="0" fontId="8" fillId="4" borderId="1" xfId="3" applyFont="1" applyFill="1" applyBorder="1" applyAlignment="1">
      <alignment horizontal="center" wrapText="1"/>
    </xf>
    <xf numFmtId="0" fontId="8" fillId="4" borderId="1" xfId="3" applyFont="1" applyFill="1" applyBorder="1" applyAlignment="1">
      <alignment wrapText="1"/>
    </xf>
    <xf numFmtId="0" fontId="14" fillId="4" borderId="6" xfId="3" applyFill="1" applyBorder="1" applyAlignment="1">
      <alignment wrapText="1"/>
    </xf>
    <xf numFmtId="0" fontId="8" fillId="4" borderId="5" xfId="3" applyFont="1" applyFill="1" applyBorder="1" applyAlignment="1">
      <alignment wrapText="1"/>
    </xf>
    <xf numFmtId="3" fontId="7" fillId="0" borderId="1" xfId="3" applyNumberFormat="1" applyFont="1" applyBorder="1" applyAlignment="1">
      <alignment horizontal="center" wrapText="1"/>
    </xf>
    <xf numFmtId="165" fontId="8" fillId="0" borderId="1" xfId="3" applyNumberFormat="1" applyFont="1" applyBorder="1" applyAlignment="1">
      <alignment horizontal="center" wrapText="1"/>
    </xf>
    <xf numFmtId="0" fontId="7" fillId="0" borderId="1" xfId="3" applyFont="1" applyBorder="1" applyAlignment="1">
      <alignment horizontal="center" wrapText="1"/>
    </xf>
    <xf numFmtId="0" fontId="7" fillId="0" borderId="0" xfId="3" applyFont="1" applyAlignment="1">
      <alignment horizontal="center" vertical="top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7" fillId="3" borderId="0" xfId="3" applyFont="1" applyFill="1" applyAlignment="1">
      <alignment wrapText="1"/>
    </xf>
    <xf numFmtId="0" fontId="10" fillId="3" borderId="0" xfId="1" applyFont="1" applyFill="1" applyAlignment="1">
      <alignment wrapText="1"/>
    </xf>
    <xf numFmtId="0" fontId="0" fillId="5" borderId="0" xfId="0" applyFill="1"/>
    <xf numFmtId="0" fontId="1" fillId="0" borderId="0" xfId="0" applyFont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8" fillId="4" borderId="1" xfId="1" applyFont="1" applyFill="1" applyBorder="1" applyAlignment="1">
      <alignment wrapText="1"/>
    </xf>
    <xf numFmtId="0" fontId="8" fillId="4" borderId="1" xfId="1" applyFont="1" applyFill="1" applyBorder="1" applyAlignment="1">
      <alignment horizontal="center" wrapText="1"/>
    </xf>
    <xf numFmtId="165" fontId="8" fillId="4" borderId="1" xfId="1" applyNumberFormat="1" applyFont="1" applyFill="1" applyBorder="1" applyAlignment="1">
      <alignment horizontal="center" wrapText="1"/>
    </xf>
    <xf numFmtId="3" fontId="7" fillId="4" borderId="1" xfId="1" applyNumberFormat="1" applyFont="1" applyFill="1" applyBorder="1" applyAlignment="1">
      <alignment horizont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6" fillId="4" borderId="1" xfId="1" applyFill="1" applyBorder="1" applyAlignment="1">
      <alignment wrapText="1"/>
    </xf>
    <xf numFmtId="0" fontId="15" fillId="4" borderId="1" xfId="1" applyFont="1" applyFill="1" applyBorder="1" applyAlignment="1">
      <alignment horizontal="center" wrapText="1"/>
    </xf>
    <xf numFmtId="49" fontId="15" fillId="4" borderId="1" xfId="1" applyNumberFormat="1" applyFont="1" applyFill="1" applyBorder="1" applyAlignment="1">
      <alignment horizontal="center" wrapText="1"/>
    </xf>
    <xf numFmtId="0" fontId="15" fillId="4" borderId="1" xfId="1" applyFont="1" applyFill="1" applyBorder="1" applyAlignment="1" applyProtection="1">
      <alignment horizontal="left" vertical="center" wrapText="1"/>
      <protection locked="0"/>
    </xf>
    <xf numFmtId="0" fontId="16" fillId="4" borderId="1" xfId="1" applyFont="1" applyFill="1" applyBorder="1" applyAlignment="1">
      <alignment horizontal="center" wrapText="1"/>
    </xf>
    <xf numFmtId="1" fontId="15" fillId="4" borderId="1" xfId="1" applyNumberFormat="1" applyFont="1" applyFill="1" applyBorder="1" applyAlignment="1">
      <alignment horizontal="center" wrapText="1"/>
    </xf>
    <xf numFmtId="4" fontId="15" fillId="4" borderId="1" xfId="1" applyNumberFormat="1" applyFont="1" applyFill="1" applyBorder="1" applyAlignment="1">
      <alignment horizontal="center" wrapText="1"/>
    </xf>
    <xf numFmtId="4" fontId="17" fillId="4" borderId="1" xfId="1" applyNumberFormat="1" applyFont="1" applyFill="1" applyBorder="1" applyAlignment="1">
      <alignment horizontal="center" wrapText="1"/>
    </xf>
    <xf numFmtId="3" fontId="15" fillId="4" borderId="1" xfId="1" applyNumberFormat="1" applyFont="1" applyFill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  <xf numFmtId="0" fontId="17" fillId="0" borderId="1" xfId="1" applyFont="1" applyBorder="1" applyAlignment="1">
      <alignment wrapText="1"/>
    </xf>
    <xf numFmtId="0" fontId="15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165" fontId="17" fillId="0" borderId="0" xfId="1" applyNumberFormat="1" applyFont="1" applyAlignment="1">
      <alignment wrapText="1"/>
    </xf>
    <xf numFmtId="0" fontId="15" fillId="3" borderId="0" xfId="3" applyFont="1" applyFill="1" applyAlignment="1">
      <alignment wrapText="1"/>
    </xf>
    <xf numFmtId="0" fontId="15" fillId="4" borderId="1" xfId="3" applyFont="1" applyFill="1" applyBorder="1" applyAlignment="1">
      <alignment horizontal="center" wrapText="1"/>
    </xf>
    <xf numFmtId="49" fontId="15" fillId="4" borderId="1" xfId="3" applyNumberFormat="1" applyFont="1" applyFill="1" applyBorder="1" applyAlignment="1">
      <alignment horizontal="center" wrapText="1"/>
    </xf>
    <xf numFmtId="0" fontId="15" fillId="4" borderId="1" xfId="3" applyFont="1" applyFill="1" applyBorder="1" applyAlignment="1">
      <alignment vertical="top" wrapText="1"/>
    </xf>
    <xf numFmtId="4" fontId="15" fillId="4" borderId="1" xfId="3" applyNumberFormat="1" applyFont="1" applyFill="1" applyBorder="1" applyAlignment="1">
      <alignment horizontal="center" wrapText="1"/>
    </xf>
    <xf numFmtId="4" fontId="17" fillId="4" borderId="1" xfId="3" applyNumberFormat="1" applyFont="1" applyFill="1" applyBorder="1" applyAlignment="1">
      <alignment horizontal="center" wrapText="1"/>
    </xf>
    <xf numFmtId="3" fontId="15" fillId="4" borderId="1" xfId="3" applyNumberFormat="1" applyFont="1" applyFill="1" applyBorder="1" applyAlignment="1">
      <alignment horizontal="center" wrapText="1"/>
    </xf>
    <xf numFmtId="0" fontId="15" fillId="0" borderId="0" xfId="3" applyFont="1" applyAlignment="1">
      <alignment wrapText="1"/>
    </xf>
    <xf numFmtId="0" fontId="15" fillId="0" borderId="1" xfId="3" applyFont="1" applyBorder="1" applyAlignment="1">
      <alignment horizontal="center" wrapText="1"/>
    </xf>
    <xf numFmtId="3" fontId="17" fillId="0" borderId="1" xfId="3" applyNumberFormat="1" applyFont="1" applyBorder="1" applyAlignment="1">
      <alignment horizontal="center" wrapText="1"/>
    </xf>
    <xf numFmtId="0" fontId="17" fillId="0" borderId="0" xfId="3" applyFont="1" applyAlignment="1">
      <alignment wrapText="1"/>
    </xf>
    <xf numFmtId="0" fontId="17" fillId="0" borderId="0" xfId="3" applyFont="1" applyAlignment="1">
      <alignment horizontal="center" wrapText="1"/>
    </xf>
    <xf numFmtId="2" fontId="17" fillId="0" borderId="0" xfId="3" applyNumberFormat="1" applyFont="1" applyAlignment="1">
      <alignment horizontal="center" wrapText="1"/>
    </xf>
    <xf numFmtId="165" fontId="17" fillId="0" borderId="0" xfId="3" applyNumberFormat="1" applyFont="1" applyAlignment="1">
      <alignment wrapText="1"/>
    </xf>
    <xf numFmtId="165" fontId="18" fillId="0" borderId="0" xfId="3" applyNumberFormat="1" applyFont="1" applyAlignment="1">
      <alignment wrapText="1"/>
    </xf>
    <xf numFmtId="165" fontId="19" fillId="0" borderId="0" xfId="3" applyNumberFormat="1" applyFont="1" applyAlignment="1">
      <alignment wrapText="1"/>
    </xf>
    <xf numFmtId="0" fontId="15" fillId="0" borderId="0" xfId="3" applyFont="1" applyAlignment="1">
      <alignment horizontal="center" wrapText="1"/>
    </xf>
    <xf numFmtId="165" fontId="17" fillId="0" borderId="0" xfId="3" applyNumberFormat="1" applyFont="1" applyAlignment="1">
      <alignment horizontal="center" wrapText="1"/>
    </xf>
    <xf numFmtId="165" fontId="18" fillId="0" borderId="0" xfId="3" applyNumberFormat="1" applyFont="1" applyAlignment="1">
      <alignment horizontal="center" wrapText="1"/>
    </xf>
    <xf numFmtId="3" fontId="10" fillId="5" borderId="14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3" fontId="10" fillId="3" borderId="14" xfId="0" applyNumberFormat="1" applyFont="1" applyFill="1" applyBorder="1" applyAlignment="1">
      <alignment horizontal="center" vertical="center"/>
    </xf>
    <xf numFmtId="3" fontId="10" fillId="5" borderId="15" xfId="0" applyNumberFormat="1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 vertical="center"/>
    </xf>
    <xf numFmtId="3" fontId="10" fillId="5" borderId="9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3" fontId="10" fillId="5" borderId="10" xfId="0" applyNumberFormat="1" applyFont="1" applyFill="1" applyBorder="1" applyAlignment="1">
      <alignment horizontal="center" vertical="center"/>
    </xf>
    <xf numFmtId="3" fontId="10" fillId="5" borderId="12" xfId="0" applyNumberFormat="1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0" fillId="3" borderId="1" xfId="3" applyFont="1" applyFill="1" applyBorder="1" applyAlignment="1">
      <alignment horizontal="center" wrapText="1"/>
    </xf>
    <xf numFmtId="1" fontId="2" fillId="3" borderId="1" xfId="3" applyNumberFormat="1" applyFont="1" applyFill="1" applyBorder="1" applyAlignment="1">
      <alignment horizontal="center" wrapText="1"/>
    </xf>
    <xf numFmtId="4" fontId="2" fillId="3" borderId="1" xfId="3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left" vertical="center" wrapText="1"/>
      <protection locked="0"/>
    </xf>
    <xf numFmtId="0" fontId="20" fillId="3" borderId="1" xfId="1" applyFont="1" applyFill="1" applyBorder="1" applyAlignment="1">
      <alignment horizontal="center" wrapText="1"/>
    </xf>
    <xf numFmtId="1" fontId="2" fillId="3" borderId="1" xfId="1" applyNumberFormat="1" applyFont="1" applyFill="1" applyBorder="1" applyAlignment="1">
      <alignment horizontal="center" wrapText="1"/>
    </xf>
    <xf numFmtId="4" fontId="2" fillId="3" borderId="1" xfId="1" applyNumberFormat="1" applyFont="1" applyFill="1" applyBorder="1" applyAlignment="1">
      <alignment horizontal="center" wrapText="1"/>
    </xf>
    <xf numFmtId="0" fontId="2" fillId="3" borderId="1" xfId="1" applyFont="1" applyFill="1" applyBorder="1" applyAlignment="1">
      <alignment vertical="top" wrapText="1"/>
    </xf>
    <xf numFmtId="0" fontId="2" fillId="3" borderId="5" xfId="1" applyFont="1" applyFill="1" applyBorder="1" applyAlignment="1">
      <alignment horizontal="center" wrapText="1"/>
    </xf>
    <xf numFmtId="0" fontId="2" fillId="3" borderId="1" xfId="3" applyFont="1" applyFill="1" applyBorder="1" applyAlignment="1" applyProtection="1">
      <alignment horizontal="left" vertical="top" wrapText="1"/>
      <protection locked="0"/>
    </xf>
    <xf numFmtId="0" fontId="2" fillId="3" borderId="1" xfId="2" applyFont="1" applyFill="1" applyBorder="1" applyAlignment="1" applyProtection="1">
      <alignment horizontal="left" vertical="center" wrapText="1"/>
      <protection locked="0"/>
    </xf>
    <xf numFmtId="0" fontId="2" fillId="3" borderId="1" xfId="3" applyFont="1" applyFill="1" applyBorder="1" applyAlignment="1" applyProtection="1">
      <alignment horizontal="left" vertical="center" wrapText="1"/>
      <protection locked="0"/>
    </xf>
    <xf numFmtId="49" fontId="20" fillId="3" borderId="1" xfId="3" applyNumberFormat="1" applyFont="1" applyFill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4" fillId="0" borderId="1" xfId="3" applyFont="1" applyBorder="1" applyAlignment="1">
      <alignment horizontal="center" wrapText="1"/>
    </xf>
    <xf numFmtId="3" fontId="4" fillId="0" borderId="1" xfId="3" applyNumberFormat="1" applyFont="1" applyBorder="1" applyAlignment="1">
      <alignment horizontal="center" wrapText="1"/>
    </xf>
    <xf numFmtId="4" fontId="4" fillId="0" borderId="1" xfId="3" applyNumberFormat="1" applyFont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21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left" wrapText="1"/>
      <protection locked="0"/>
    </xf>
    <xf numFmtId="0" fontId="15" fillId="2" borderId="9" xfId="0" applyFont="1" applyFill="1" applyBorder="1" applyAlignment="1">
      <alignment vertical="center"/>
    </xf>
    <xf numFmtId="3" fontId="15" fillId="5" borderId="9" xfId="0" applyNumberFormat="1" applyFont="1" applyFill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3" fontId="15" fillId="3" borderId="14" xfId="0" applyNumberFormat="1" applyFont="1" applyFill="1" applyBorder="1" applyAlignment="1">
      <alignment horizontal="center" vertical="center"/>
    </xf>
    <xf numFmtId="3" fontId="15" fillId="5" borderId="14" xfId="0" applyNumberFormat="1" applyFont="1" applyFill="1" applyBorder="1" applyAlignment="1">
      <alignment horizontal="center" vertical="center"/>
    </xf>
    <xf numFmtId="3" fontId="15" fillId="5" borderId="15" xfId="0" applyNumberFormat="1" applyFont="1" applyFill="1" applyBorder="1" applyAlignment="1">
      <alignment horizontal="center" vertical="center"/>
    </xf>
    <xf numFmtId="3" fontId="15" fillId="6" borderId="1" xfId="0" applyNumberFormat="1" applyFont="1" applyFill="1" applyBorder="1" applyAlignment="1">
      <alignment horizontal="center" vertical="center"/>
    </xf>
    <xf numFmtId="3" fontId="15" fillId="6" borderId="14" xfId="0" applyNumberFormat="1" applyFont="1" applyFill="1" applyBorder="1" applyAlignment="1">
      <alignment horizontal="center" vertical="center"/>
    </xf>
    <xf numFmtId="3" fontId="15" fillId="6" borderId="9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3" fontId="15" fillId="6" borderId="10" xfId="0" applyNumberFormat="1" applyFont="1" applyFill="1" applyBorder="1" applyAlignment="1">
      <alignment horizontal="center" vertical="center"/>
    </xf>
    <xf numFmtId="3" fontId="15" fillId="6" borderId="12" xfId="0" applyNumberFormat="1" applyFont="1" applyFill="1" applyBorder="1" applyAlignment="1">
      <alignment horizontal="center" vertical="center"/>
    </xf>
    <xf numFmtId="3" fontId="15" fillId="6" borderId="15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/>
    </xf>
    <xf numFmtId="3" fontId="10" fillId="0" borderId="6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3" fontId="10" fillId="6" borderId="9" xfId="0" applyNumberFormat="1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center" vertical="center"/>
    </xf>
    <xf numFmtId="3" fontId="10" fillId="6" borderId="14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64" fontId="10" fillId="5" borderId="9" xfId="0" applyNumberFormat="1" applyFont="1" applyFill="1" applyBorder="1" applyAlignment="1">
      <alignment horizontal="center" vertical="center"/>
    </xf>
    <xf numFmtId="1" fontId="22" fillId="2" borderId="3" xfId="0" applyNumberFormat="1" applyFont="1" applyFill="1" applyBorder="1" applyAlignment="1">
      <alignment horizontal="center" vertical="center"/>
    </xf>
    <xf numFmtId="3" fontId="22" fillId="3" borderId="3" xfId="0" applyNumberFormat="1" applyFont="1" applyFill="1" applyBorder="1" applyAlignment="1">
      <alignment horizontal="center" vertical="center"/>
    </xf>
    <xf numFmtId="3" fontId="22" fillId="5" borderId="3" xfId="0" applyNumberFormat="1" applyFont="1" applyFill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2" fillId="0" borderId="0" xfId="0" applyFont="1"/>
    <xf numFmtId="0" fontId="10" fillId="7" borderId="1" xfId="0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0" fontId="10" fillId="7" borderId="0" xfId="0" applyFont="1" applyFill="1"/>
    <xf numFmtId="1" fontId="22" fillId="0" borderId="1" xfId="0" applyNumberFormat="1" applyFont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/>
    </xf>
    <xf numFmtId="1" fontId="22" fillId="5" borderId="1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/>
    </xf>
    <xf numFmtId="3" fontId="22" fillId="3" borderId="2" xfId="0" applyNumberFormat="1" applyFont="1" applyFill="1" applyBorder="1" applyAlignment="1">
      <alignment horizontal="center" vertical="center"/>
    </xf>
    <xf numFmtId="3" fontId="22" fillId="5" borderId="2" xfId="0" applyNumberFormat="1" applyFont="1" applyFill="1" applyBorder="1" applyAlignment="1">
      <alignment horizontal="center" vertical="center"/>
    </xf>
    <xf numFmtId="4" fontId="22" fillId="3" borderId="1" xfId="1" applyNumberFormat="1" applyFont="1" applyFill="1" applyBorder="1" applyAlignment="1">
      <alignment horizontal="center" wrapText="1"/>
    </xf>
    <xf numFmtId="3" fontId="10" fillId="3" borderId="1" xfId="1" applyNumberFormat="1" applyFont="1" applyFill="1" applyBorder="1" applyAlignment="1">
      <alignment horizontal="center" wrapText="1"/>
    </xf>
    <xf numFmtId="2" fontId="22" fillId="3" borderId="1" xfId="1" applyNumberFormat="1" applyFont="1" applyFill="1" applyBorder="1" applyAlignment="1">
      <alignment horizontal="center" wrapText="1"/>
    </xf>
    <xf numFmtId="2" fontId="22" fillId="3" borderId="1" xfId="3" applyNumberFormat="1" applyFont="1" applyFill="1" applyBorder="1" applyAlignment="1">
      <alignment horizontal="center" wrapText="1"/>
    </xf>
    <xf numFmtId="3" fontId="10" fillId="3" borderId="1" xfId="3" applyNumberFormat="1" applyFont="1" applyFill="1" applyBorder="1" applyAlignment="1">
      <alignment horizontal="center" wrapText="1"/>
    </xf>
    <xf numFmtId="3" fontId="15" fillId="5" borderId="10" xfId="0" applyNumberFormat="1" applyFont="1" applyFill="1" applyBorder="1" applyAlignment="1">
      <alignment horizontal="center" vertical="center"/>
    </xf>
    <xf numFmtId="3" fontId="15" fillId="5" borderId="12" xfId="0" applyNumberFormat="1" applyFont="1" applyFill="1" applyBorder="1" applyAlignment="1">
      <alignment horizontal="center" vertical="center"/>
    </xf>
    <xf numFmtId="3" fontId="10" fillId="6" borderId="12" xfId="0" applyNumberFormat="1" applyFont="1" applyFill="1" applyBorder="1" applyAlignment="1">
      <alignment horizontal="center" vertical="center"/>
    </xf>
    <xf numFmtId="3" fontId="10" fillId="6" borderId="15" xfId="0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1" xfId="1" applyFont="1" applyBorder="1" applyAlignment="1">
      <alignment wrapText="1"/>
    </xf>
    <xf numFmtId="0" fontId="6" fillId="0" borderId="1" xfId="1" applyBorder="1" applyAlignment="1">
      <alignment wrapText="1"/>
    </xf>
    <xf numFmtId="0" fontId="9" fillId="0" borderId="0" xfId="3" applyFont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4" fillId="0" borderId="6" xfId="3" applyBorder="1" applyAlignment="1">
      <alignment horizontal="center" vertical="center" wrapText="1"/>
    </xf>
    <xf numFmtId="0" fontId="8" fillId="0" borderId="5" xfId="3" applyFont="1" applyBorder="1" applyAlignment="1">
      <alignment wrapText="1"/>
    </xf>
    <xf numFmtId="0" fontId="14" fillId="0" borderId="6" xfId="3" applyBorder="1" applyAlignment="1">
      <alignment wrapText="1"/>
    </xf>
    <xf numFmtId="3" fontId="10" fillId="6" borderId="9" xfId="0" applyNumberFormat="1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17" xfId="0" applyFill="1" applyBorder="1" applyAlignment="1">
      <alignment wrapText="1"/>
    </xf>
    <xf numFmtId="0" fontId="0" fillId="8" borderId="18" xfId="0" applyFill="1" applyBorder="1" applyAlignment="1">
      <alignment wrapText="1"/>
    </xf>
    <xf numFmtId="3" fontId="10" fillId="5" borderId="9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4" fontId="10" fillId="3" borderId="9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4" fontId="10" fillId="3" borderId="19" xfId="0" applyNumberFormat="1" applyFont="1" applyFill="1" applyBorder="1" applyAlignment="1">
      <alignment horizontal="center" vertical="center"/>
    </xf>
    <xf numFmtId="4" fontId="10" fillId="3" borderId="3" xfId="0" applyNumberFormat="1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4" fontId="10" fillId="5" borderId="12" xfId="0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5" borderId="9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164" fontId="10" fillId="6" borderId="9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10" fillId="5" borderId="10" xfId="0" applyNumberFormat="1" applyFont="1" applyFill="1" applyBorder="1" applyAlignment="1">
      <alignment horizontal="center" vertical="center"/>
    </xf>
    <xf numFmtId="164" fontId="10" fillId="5" borderId="12" xfId="0" applyNumberFormat="1" applyFont="1" applyFill="1" applyBorder="1" applyAlignment="1">
      <alignment horizontal="center" vertical="center"/>
    </xf>
    <xf numFmtId="4" fontId="15" fillId="6" borderId="9" xfId="0" applyNumberFormat="1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3" fontId="15" fillId="6" borderId="9" xfId="0" applyNumberFormat="1" applyFont="1" applyFill="1" applyBorder="1" applyAlignment="1">
      <alignment horizontal="center" vertical="center"/>
    </xf>
    <xf numFmtId="3" fontId="15" fillId="6" borderId="1" xfId="0" applyNumberFormat="1" applyFont="1" applyFill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166" fontId="15" fillId="6" borderId="9" xfId="0" applyNumberFormat="1" applyFont="1" applyFill="1" applyBorder="1" applyAlignment="1">
      <alignment horizontal="center" vertical="center"/>
    </xf>
    <xf numFmtId="166" fontId="15" fillId="6" borderId="1" xfId="0" applyNumberFormat="1" applyFont="1" applyFill="1" applyBorder="1" applyAlignment="1">
      <alignment horizontal="center" vertical="center"/>
    </xf>
    <xf numFmtId="166" fontId="10" fillId="5" borderId="9" xfId="0" applyNumberFormat="1" applyFont="1" applyFill="1" applyBorder="1" applyAlignment="1">
      <alignment horizontal="center" vertical="center"/>
    </xf>
    <xf numFmtId="166" fontId="10" fillId="5" borderId="1" xfId="0" applyNumberFormat="1" applyFont="1" applyFill="1" applyBorder="1" applyAlignment="1">
      <alignment horizontal="center" vertical="center"/>
    </xf>
    <xf numFmtId="166" fontId="10" fillId="6" borderId="9" xfId="0" applyNumberFormat="1" applyFont="1" applyFill="1" applyBorder="1" applyAlignment="1">
      <alignment horizontal="center" vertical="center"/>
    </xf>
    <xf numFmtId="166" fontId="10" fillId="6" borderId="1" xfId="0" applyNumberFormat="1" applyFont="1" applyFill="1" applyBorder="1" applyAlignment="1">
      <alignment horizontal="center" vertical="center"/>
    </xf>
    <xf numFmtId="3" fontId="17" fillId="6" borderId="9" xfId="0" applyNumberFormat="1" applyFont="1" applyFill="1" applyBorder="1" applyAlignment="1">
      <alignment horizontal="center" vertical="center"/>
    </xf>
    <xf numFmtId="3" fontId="17" fillId="6" borderId="1" xfId="0" applyNumberFormat="1" applyFont="1" applyFill="1" applyBorder="1" applyAlignment="1">
      <alignment horizontal="center" vertical="center"/>
    </xf>
    <xf numFmtId="3" fontId="10" fillId="5" borderId="10" xfId="0" applyNumberFormat="1" applyFont="1" applyFill="1" applyBorder="1" applyAlignment="1">
      <alignment horizontal="center" vertical="center"/>
    </xf>
    <xf numFmtId="3" fontId="10" fillId="5" borderId="12" xfId="0" applyNumberFormat="1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164" fontId="15" fillId="6" borderId="9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2" fillId="8" borderId="23" xfId="0" applyFont="1" applyFill="1" applyBorder="1" applyAlignment="1">
      <alignment vertical="center" wrapText="1"/>
    </xf>
    <xf numFmtId="0" fontId="0" fillId="8" borderId="24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8" borderId="8" xfId="0" applyFont="1" applyFill="1" applyBorder="1" applyAlignment="1">
      <alignment vertical="center" wrapText="1"/>
    </xf>
    <xf numFmtId="0" fontId="2" fillId="8" borderId="11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vertical="center" wrapText="1"/>
    </xf>
    <xf numFmtId="0" fontId="10" fillId="8" borderId="11" xfId="0" applyFont="1" applyFill="1" applyBorder="1" applyAlignment="1">
      <alignment vertical="center" wrapText="1"/>
    </xf>
    <xf numFmtId="0" fontId="10" fillId="8" borderId="13" xfId="0" applyFont="1" applyFill="1" applyBorder="1" applyAlignment="1">
      <alignment vertical="center" wrapText="1"/>
    </xf>
    <xf numFmtId="0" fontId="2" fillId="8" borderId="21" xfId="0" applyFont="1" applyFill="1" applyBorder="1" applyAlignment="1">
      <alignment vertical="center" wrapText="1"/>
    </xf>
    <xf numFmtId="0" fontId="2" fillId="8" borderId="22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10" fontId="10" fillId="2" borderId="9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0" fillId="8" borderId="17" xfId="0" applyFill="1" applyBorder="1" applyAlignment="1">
      <alignment vertical="center" wrapText="1"/>
    </xf>
    <xf numFmtId="0" fontId="0" fillId="8" borderId="18" xfId="0" applyFill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>
      <selection activeCell="K23" sqref="K23"/>
    </sheetView>
  </sheetViews>
  <sheetFormatPr defaultRowHeight="15" x14ac:dyDescent="0.25"/>
  <cols>
    <col min="1" max="2" width="5.28515625" style="22" customWidth="1"/>
    <col min="3" max="3" width="48.7109375" style="21" customWidth="1"/>
    <col min="4" max="4" width="9.85546875" style="21" customWidth="1"/>
    <col min="5" max="5" width="14.85546875" style="22" customWidth="1"/>
    <col min="6" max="6" width="14.7109375" style="21" customWidth="1"/>
    <col min="7" max="7" width="13.7109375" style="21" customWidth="1"/>
    <col min="8" max="8" width="17.7109375" style="21" customWidth="1"/>
    <col min="9" max="16384" width="9.140625" style="21"/>
  </cols>
  <sheetData>
    <row r="1" spans="1:8" ht="36.75" customHeight="1" x14ac:dyDescent="0.25">
      <c r="A1" s="191" t="s">
        <v>275</v>
      </c>
      <c r="B1" s="191"/>
      <c r="C1" s="191"/>
      <c r="D1" s="191"/>
      <c r="E1" s="191"/>
      <c r="F1" s="191"/>
      <c r="G1" s="191"/>
      <c r="H1" s="31"/>
    </row>
    <row r="2" spans="1:8" ht="18" customHeight="1" x14ac:dyDescent="0.25">
      <c r="A2" s="192" t="s">
        <v>259</v>
      </c>
      <c r="B2" s="192"/>
      <c r="C2" s="192"/>
      <c r="D2" s="192"/>
      <c r="E2" s="192"/>
      <c r="F2" s="192"/>
      <c r="G2" s="192"/>
      <c r="H2" s="31"/>
    </row>
    <row r="3" spans="1:8" s="28" customFormat="1" ht="119.25" customHeight="1" x14ac:dyDescent="0.25">
      <c r="A3" s="61" t="s">
        <v>258</v>
      </c>
      <c r="B3" s="193" t="s">
        <v>257</v>
      </c>
      <c r="C3" s="194"/>
      <c r="D3" s="29" t="s">
        <v>256</v>
      </c>
      <c r="E3" s="29" t="s">
        <v>265</v>
      </c>
      <c r="F3" s="29" t="s">
        <v>255</v>
      </c>
      <c r="G3" s="30" t="s">
        <v>254</v>
      </c>
      <c r="H3" s="29" t="s">
        <v>253</v>
      </c>
    </row>
    <row r="4" spans="1:8" x14ac:dyDescent="0.25">
      <c r="A4" s="62"/>
      <c r="B4" s="195" t="s">
        <v>252</v>
      </c>
      <c r="C4" s="196"/>
      <c r="D4" s="25"/>
      <c r="E4" s="27"/>
      <c r="F4" s="27"/>
      <c r="G4" s="26">
        <v>5</v>
      </c>
      <c r="H4" s="24"/>
    </row>
    <row r="5" spans="1:8" x14ac:dyDescent="0.25">
      <c r="A5" s="63"/>
      <c r="B5" s="57"/>
      <c r="C5" s="64"/>
      <c r="D5" s="57"/>
      <c r="E5" s="58"/>
      <c r="F5" s="58"/>
      <c r="G5" s="59"/>
      <c r="H5" s="60"/>
    </row>
    <row r="6" spans="1:8" s="52" customFormat="1" ht="33.75" customHeight="1" x14ac:dyDescent="0.25">
      <c r="A6" s="118">
        <v>1</v>
      </c>
      <c r="B6" s="112" t="s">
        <v>237</v>
      </c>
      <c r="C6" s="113" t="s">
        <v>250</v>
      </c>
      <c r="D6" s="114">
        <v>1</v>
      </c>
      <c r="E6" s="115">
        <f>мониторинг!M7</f>
        <v>87</v>
      </c>
      <c r="F6" s="116">
        <f t="shared" ref="F6:F16" si="0">E6/H6</f>
        <v>0.91578947368421049</v>
      </c>
      <c r="G6" s="182">
        <f t="shared" ref="G6:G16" si="1">F6*5</f>
        <v>4.5789473684210522</v>
      </c>
      <c r="H6" s="183">
        <v>95</v>
      </c>
    </row>
    <row r="7" spans="1:8" s="52" customFormat="1" ht="33" customHeight="1" x14ac:dyDescent="0.25">
      <c r="A7" s="118">
        <v>2</v>
      </c>
      <c r="B7" s="112" t="s">
        <v>229</v>
      </c>
      <c r="C7" s="132" t="s">
        <v>268</v>
      </c>
      <c r="D7" s="114">
        <v>2</v>
      </c>
      <c r="E7" s="115">
        <f>мониторинг!K7</f>
        <v>100</v>
      </c>
      <c r="F7" s="116">
        <f t="shared" si="0"/>
        <v>0.90909090909090906</v>
      </c>
      <c r="G7" s="182">
        <f t="shared" si="1"/>
        <v>4.545454545454545</v>
      </c>
      <c r="H7" s="183">
        <v>110</v>
      </c>
    </row>
    <row r="8" spans="1:8" s="52" customFormat="1" ht="30" x14ac:dyDescent="0.25">
      <c r="A8" s="118">
        <v>3</v>
      </c>
      <c r="B8" s="112" t="s">
        <v>234</v>
      </c>
      <c r="C8" s="117" t="s">
        <v>261</v>
      </c>
      <c r="D8" s="114">
        <v>3</v>
      </c>
      <c r="E8" s="115">
        <f>мониторинг!H7</f>
        <v>109</v>
      </c>
      <c r="F8" s="116">
        <f>E8/H8</f>
        <v>0.90833333333333333</v>
      </c>
      <c r="G8" s="182">
        <f>F8*5</f>
        <v>4.541666666666667</v>
      </c>
      <c r="H8" s="183">
        <v>120</v>
      </c>
    </row>
    <row r="9" spans="1:8" s="52" customFormat="1" ht="34.5" customHeight="1" x14ac:dyDescent="0.25">
      <c r="A9" s="118">
        <v>4</v>
      </c>
      <c r="B9" s="127" t="s">
        <v>244</v>
      </c>
      <c r="C9" s="117" t="s">
        <v>273</v>
      </c>
      <c r="D9" s="114">
        <v>4</v>
      </c>
      <c r="E9" s="115">
        <f>мониторинг!T7</f>
        <v>103</v>
      </c>
      <c r="F9" s="116">
        <f>E9/H9</f>
        <v>0.89565217391304353</v>
      </c>
      <c r="G9" s="184">
        <f>F9*5</f>
        <v>4.4782608695652177</v>
      </c>
      <c r="H9" s="183">
        <v>115</v>
      </c>
    </row>
    <row r="10" spans="1:8" s="52" customFormat="1" ht="30" x14ac:dyDescent="0.25">
      <c r="A10" s="118">
        <v>5</v>
      </c>
      <c r="B10" s="112" t="s">
        <v>233</v>
      </c>
      <c r="C10" s="132" t="s">
        <v>249</v>
      </c>
      <c r="D10" s="114">
        <v>5</v>
      </c>
      <c r="E10" s="115">
        <f>мониторинг!G7</f>
        <v>90</v>
      </c>
      <c r="F10" s="116">
        <f t="shared" si="0"/>
        <v>0.8571428571428571</v>
      </c>
      <c r="G10" s="182">
        <f t="shared" si="1"/>
        <v>4.2857142857142856</v>
      </c>
      <c r="H10" s="183">
        <v>105</v>
      </c>
    </row>
    <row r="11" spans="1:8" s="52" customFormat="1" ht="45" x14ac:dyDescent="0.25">
      <c r="A11" s="118">
        <v>6</v>
      </c>
      <c r="B11" s="112" t="s">
        <v>240</v>
      </c>
      <c r="C11" s="120" t="s">
        <v>251</v>
      </c>
      <c r="D11" s="114">
        <v>6</v>
      </c>
      <c r="E11" s="115">
        <f>мониторинг!P7</f>
        <v>94</v>
      </c>
      <c r="F11" s="116">
        <f t="shared" si="0"/>
        <v>0.8545454545454545</v>
      </c>
      <c r="G11" s="182">
        <f t="shared" si="1"/>
        <v>4.2727272727272725</v>
      </c>
      <c r="H11" s="183">
        <v>110</v>
      </c>
    </row>
    <row r="12" spans="1:8" s="52" customFormat="1" ht="45" x14ac:dyDescent="0.25">
      <c r="A12" s="118">
        <v>7</v>
      </c>
      <c r="B12" s="112" t="s">
        <v>235</v>
      </c>
      <c r="C12" s="117" t="s">
        <v>270</v>
      </c>
      <c r="D12" s="114">
        <v>7</v>
      </c>
      <c r="E12" s="115">
        <f>мониторинг!I7</f>
        <v>76</v>
      </c>
      <c r="F12" s="116">
        <f t="shared" si="0"/>
        <v>0.84444444444444444</v>
      </c>
      <c r="G12" s="182">
        <f t="shared" si="1"/>
        <v>4.2222222222222223</v>
      </c>
      <c r="H12" s="183">
        <v>90</v>
      </c>
    </row>
    <row r="13" spans="1:8" s="52" customFormat="1" ht="30" x14ac:dyDescent="0.25">
      <c r="A13" s="118">
        <v>8</v>
      </c>
      <c r="B13" s="112" t="s">
        <v>242</v>
      </c>
      <c r="C13" s="117" t="s">
        <v>267</v>
      </c>
      <c r="D13" s="114">
        <v>8</v>
      </c>
      <c r="E13" s="115">
        <f>мониторинг!R7</f>
        <v>88</v>
      </c>
      <c r="F13" s="116">
        <f t="shared" ref="F13" si="2">E13/H13</f>
        <v>0.83809523809523812</v>
      </c>
      <c r="G13" s="182">
        <f t="shared" ref="G13" si="3">F13*5</f>
        <v>4.1904761904761907</v>
      </c>
      <c r="H13" s="183">
        <v>105</v>
      </c>
    </row>
    <row r="14" spans="1:8" s="52" customFormat="1" ht="30" x14ac:dyDescent="0.25">
      <c r="A14" s="118">
        <v>9</v>
      </c>
      <c r="B14" s="112" t="s">
        <v>230</v>
      </c>
      <c r="C14" s="120" t="s">
        <v>248</v>
      </c>
      <c r="D14" s="114">
        <v>9</v>
      </c>
      <c r="E14" s="115">
        <f>мониторинг!L7</f>
        <v>102</v>
      </c>
      <c r="F14" s="116">
        <f t="shared" si="0"/>
        <v>0.75555555555555554</v>
      </c>
      <c r="G14" s="182">
        <f t="shared" si="1"/>
        <v>3.7777777777777777</v>
      </c>
      <c r="H14" s="183">
        <v>135</v>
      </c>
    </row>
    <row r="15" spans="1:8" s="52" customFormat="1" ht="30" x14ac:dyDescent="0.25">
      <c r="A15" s="118">
        <v>10</v>
      </c>
      <c r="B15" s="112" t="s">
        <v>243</v>
      </c>
      <c r="C15" s="120" t="s">
        <v>247</v>
      </c>
      <c r="D15" s="114">
        <v>10</v>
      </c>
      <c r="E15" s="115">
        <f>мониторинг!S7</f>
        <v>97</v>
      </c>
      <c r="F15" s="116">
        <f t="shared" si="0"/>
        <v>0.74615384615384617</v>
      </c>
      <c r="G15" s="182">
        <f t="shared" si="1"/>
        <v>3.7307692307692308</v>
      </c>
      <c r="H15" s="183">
        <v>130</v>
      </c>
    </row>
    <row r="16" spans="1:8" s="23" customFormat="1" ht="50.25" customHeight="1" x14ac:dyDescent="0.25">
      <c r="A16" s="118">
        <v>11</v>
      </c>
      <c r="B16" s="112" t="s">
        <v>241</v>
      </c>
      <c r="C16" s="113" t="s">
        <v>246</v>
      </c>
      <c r="D16" s="114">
        <v>11</v>
      </c>
      <c r="E16" s="115">
        <f>мониторинг!Q7</f>
        <v>66</v>
      </c>
      <c r="F16" s="116">
        <f t="shared" si="0"/>
        <v>0.57391304347826089</v>
      </c>
      <c r="G16" s="182">
        <f t="shared" si="1"/>
        <v>2.8695652173913047</v>
      </c>
      <c r="H16" s="183">
        <v>115</v>
      </c>
    </row>
    <row r="17" spans="1:8" s="23" customFormat="1" ht="16.5" x14ac:dyDescent="0.25">
      <c r="A17" s="65"/>
      <c r="B17" s="66"/>
      <c r="C17" s="67"/>
      <c r="D17" s="68"/>
      <c r="E17" s="69"/>
      <c r="F17" s="70"/>
      <c r="G17" s="71"/>
      <c r="H17" s="72"/>
    </row>
    <row r="18" spans="1:8" ht="15.75" x14ac:dyDescent="0.25">
      <c r="A18" s="73"/>
      <c r="B18" s="73"/>
      <c r="C18" s="128" t="s">
        <v>245</v>
      </c>
      <c r="D18" s="129"/>
      <c r="E18" s="130">
        <f>SUM(E6:E16)/11</f>
        <v>92</v>
      </c>
      <c r="F18" s="131">
        <f>SUM(F6:F16)/11</f>
        <v>0.82715602994883208</v>
      </c>
      <c r="G18" s="131">
        <f>SUM(G6:G16)/11</f>
        <v>4.1357801497441606</v>
      </c>
      <c r="H18" s="74"/>
    </row>
    <row r="19" spans="1:8" x14ac:dyDescent="0.25">
      <c r="A19" s="75"/>
      <c r="B19" s="75"/>
      <c r="C19" s="76"/>
      <c r="D19" s="76"/>
      <c r="E19" s="75"/>
      <c r="F19" s="76"/>
      <c r="G19" s="76"/>
      <c r="H19" s="77"/>
    </row>
  </sheetData>
  <mergeCells count="4">
    <mergeCell ref="A1:G1"/>
    <mergeCell ref="A2:G2"/>
    <mergeCell ref="B3:C3"/>
    <mergeCell ref="B4:C4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workbookViewId="0">
      <selection activeCell="H17" sqref="H17"/>
    </sheetView>
  </sheetViews>
  <sheetFormatPr defaultRowHeight="15" x14ac:dyDescent="0.25"/>
  <cols>
    <col min="1" max="2" width="5.28515625" style="34" customWidth="1"/>
    <col min="3" max="3" width="48.7109375" style="32" customWidth="1"/>
    <col min="4" max="4" width="9.85546875" style="32" customWidth="1"/>
    <col min="5" max="5" width="14.85546875" style="34" customWidth="1"/>
    <col min="6" max="6" width="14.7109375" style="32" customWidth="1"/>
    <col min="7" max="7" width="13.7109375" style="33" customWidth="1"/>
    <col min="8" max="8" width="17.7109375" style="32" customWidth="1"/>
    <col min="9" max="16384" width="9.140625" style="32"/>
  </cols>
  <sheetData>
    <row r="1" spans="1:10" ht="36.75" customHeight="1" x14ac:dyDescent="0.25">
      <c r="A1" s="197" t="s">
        <v>276</v>
      </c>
      <c r="B1" s="197"/>
      <c r="C1" s="197"/>
      <c r="D1" s="197"/>
      <c r="E1" s="197"/>
      <c r="F1" s="197"/>
      <c r="G1" s="197"/>
      <c r="H1" s="50"/>
    </row>
    <row r="2" spans="1:10" ht="20.25" customHeight="1" x14ac:dyDescent="0.25">
      <c r="A2" s="198" t="s">
        <v>266</v>
      </c>
      <c r="B2" s="198"/>
      <c r="C2" s="198"/>
      <c r="D2" s="198"/>
      <c r="E2" s="198"/>
      <c r="F2" s="198"/>
      <c r="G2" s="198"/>
      <c r="H2" s="50"/>
    </row>
    <row r="3" spans="1:10" s="47" customFormat="1" ht="119.25" customHeight="1" x14ac:dyDescent="0.25">
      <c r="A3" s="48" t="s">
        <v>258</v>
      </c>
      <c r="B3" s="199" t="s">
        <v>257</v>
      </c>
      <c r="C3" s="200"/>
      <c r="D3" s="48" t="s">
        <v>256</v>
      </c>
      <c r="E3" s="48" t="s">
        <v>265</v>
      </c>
      <c r="F3" s="48" t="s">
        <v>255</v>
      </c>
      <c r="G3" s="49" t="s">
        <v>254</v>
      </c>
      <c r="H3" s="48" t="s">
        <v>253</v>
      </c>
    </row>
    <row r="4" spans="1:10" ht="21.75" customHeight="1" x14ac:dyDescent="0.25">
      <c r="A4" s="46"/>
      <c r="B4" s="201" t="s">
        <v>252</v>
      </c>
      <c r="C4" s="202"/>
      <c r="D4" s="36"/>
      <c r="E4" s="35"/>
      <c r="F4" s="35"/>
      <c r="G4" s="45">
        <v>5</v>
      </c>
      <c r="H4" s="44"/>
    </row>
    <row r="5" spans="1:10" ht="14.25" customHeight="1" x14ac:dyDescent="0.25">
      <c r="A5" s="38"/>
      <c r="B5" s="43"/>
      <c r="C5" s="42"/>
      <c r="D5" s="41"/>
      <c r="E5" s="40"/>
      <c r="F5" s="40"/>
      <c r="G5" s="39"/>
      <c r="H5" s="37"/>
    </row>
    <row r="6" spans="1:10" s="51" customFormat="1" ht="30" x14ac:dyDescent="0.25">
      <c r="A6" s="106">
        <v>1</v>
      </c>
      <c r="B6" s="107" t="s">
        <v>236</v>
      </c>
      <c r="C6" s="119" t="s">
        <v>263</v>
      </c>
      <c r="D6" s="122" t="s">
        <v>274</v>
      </c>
      <c r="E6" s="110">
        <f>мониторинг!J7</f>
        <v>65</v>
      </c>
      <c r="F6" s="111">
        <f>E6/H6</f>
        <v>0.9285714285714286</v>
      </c>
      <c r="G6" s="185">
        <f>F6*5</f>
        <v>4.6428571428571432</v>
      </c>
      <c r="H6" s="186">
        <v>70</v>
      </c>
      <c r="I6" s="78"/>
      <c r="J6" s="78"/>
    </row>
    <row r="7" spans="1:10" s="51" customFormat="1" ht="30" x14ac:dyDescent="0.25">
      <c r="A7" s="106">
        <v>3</v>
      </c>
      <c r="B7" s="107" t="s">
        <v>238</v>
      </c>
      <c r="C7" s="121" t="s">
        <v>264</v>
      </c>
      <c r="D7" s="122" t="s">
        <v>274</v>
      </c>
      <c r="E7" s="110">
        <f>мониторинг!N7</f>
        <v>65</v>
      </c>
      <c r="F7" s="111">
        <f>E7/H7</f>
        <v>0.9285714285714286</v>
      </c>
      <c r="G7" s="185">
        <f>F7*5</f>
        <v>4.6428571428571432</v>
      </c>
      <c r="H7" s="186">
        <v>70</v>
      </c>
      <c r="I7" s="78"/>
      <c r="J7" s="78"/>
    </row>
    <row r="8" spans="1:10" s="51" customFormat="1" ht="30" x14ac:dyDescent="0.25">
      <c r="A8" s="106">
        <v>5</v>
      </c>
      <c r="B8" s="107" t="s">
        <v>231</v>
      </c>
      <c r="C8" s="108" t="s">
        <v>260</v>
      </c>
      <c r="D8" s="109">
        <v>2</v>
      </c>
      <c r="E8" s="110">
        <f>мониторинг!E7</f>
        <v>69</v>
      </c>
      <c r="F8" s="111">
        <f>E8/H8</f>
        <v>0.92</v>
      </c>
      <c r="G8" s="185">
        <f>F8*5</f>
        <v>4.6000000000000005</v>
      </c>
      <c r="H8" s="186">
        <v>75</v>
      </c>
      <c r="I8" s="78"/>
      <c r="J8" s="78"/>
    </row>
    <row r="9" spans="1:10" s="51" customFormat="1" ht="25.5" customHeight="1" x14ac:dyDescent="0.25">
      <c r="A9" s="106">
        <v>4</v>
      </c>
      <c r="B9" s="107" t="s">
        <v>232</v>
      </c>
      <c r="C9" s="108" t="s">
        <v>271</v>
      </c>
      <c r="D9" s="109">
        <v>3</v>
      </c>
      <c r="E9" s="110">
        <f>мониторинг!F7</f>
        <v>65</v>
      </c>
      <c r="F9" s="111">
        <f>E9/H9</f>
        <v>0.8666666666666667</v>
      </c>
      <c r="G9" s="185">
        <f>F9*5</f>
        <v>4.3333333333333339</v>
      </c>
      <c r="H9" s="186">
        <v>75</v>
      </c>
      <c r="I9" s="78"/>
      <c r="J9" s="78"/>
    </row>
    <row r="10" spans="1:10" s="51" customFormat="1" ht="31.5" customHeight="1" x14ac:dyDescent="0.25">
      <c r="A10" s="106">
        <v>2</v>
      </c>
      <c r="B10" s="107" t="s">
        <v>239</v>
      </c>
      <c r="C10" s="121" t="s">
        <v>262</v>
      </c>
      <c r="D10" s="109">
        <v>4</v>
      </c>
      <c r="E10" s="110">
        <f>мониторинг!O7</f>
        <v>55</v>
      </c>
      <c r="F10" s="111">
        <f>E10/H10</f>
        <v>0.84615384615384615</v>
      </c>
      <c r="G10" s="185">
        <f>F10*5</f>
        <v>4.2307692307692308</v>
      </c>
      <c r="H10" s="186">
        <v>65</v>
      </c>
      <c r="I10" s="78"/>
      <c r="J10" s="78"/>
    </row>
    <row r="11" spans="1:10" ht="14.25" customHeight="1" x14ac:dyDescent="0.25">
      <c r="A11" s="79"/>
      <c r="B11" s="80"/>
      <c r="C11" s="81"/>
      <c r="D11" s="79"/>
      <c r="E11" s="79"/>
      <c r="F11" s="82"/>
      <c r="G11" s="83"/>
      <c r="H11" s="84"/>
      <c r="I11" s="85"/>
      <c r="J11" s="85"/>
    </row>
    <row r="12" spans="1:10" s="33" customFormat="1" x14ac:dyDescent="0.25">
      <c r="A12" s="86"/>
      <c r="B12" s="86"/>
      <c r="C12" s="123" t="s">
        <v>245</v>
      </c>
      <c r="D12" s="124"/>
      <c r="E12" s="125">
        <f>SUM(E6:E10)/5</f>
        <v>63.8</v>
      </c>
      <c r="F12" s="126">
        <f>SUM(F6:F10)/5</f>
        <v>0.89799267399267391</v>
      </c>
      <c r="G12" s="126">
        <f>SUM(G6:G10)/5</f>
        <v>4.4899633699633705</v>
      </c>
      <c r="H12" s="87"/>
      <c r="I12" s="88"/>
      <c r="J12" s="88"/>
    </row>
    <row r="13" spans="1:10" x14ac:dyDescent="0.25">
      <c r="A13" s="89"/>
      <c r="B13" s="89"/>
      <c r="C13" s="88"/>
      <c r="D13" s="88"/>
      <c r="E13" s="90"/>
      <c r="F13" s="91"/>
      <c r="G13" s="92"/>
      <c r="H13" s="93"/>
      <c r="I13" s="85"/>
      <c r="J13" s="85"/>
    </row>
    <row r="14" spans="1:10" x14ac:dyDescent="0.25">
      <c r="A14" s="94"/>
      <c r="B14" s="94"/>
      <c r="C14" s="88"/>
      <c r="D14" s="88"/>
      <c r="E14" s="89"/>
      <c r="F14" s="95"/>
      <c r="G14" s="96"/>
      <c r="H14" s="88"/>
      <c r="I14" s="85"/>
      <c r="J14" s="85"/>
    </row>
    <row r="15" spans="1:10" x14ac:dyDescent="0.25">
      <c r="A15" s="94"/>
      <c r="B15" s="94"/>
      <c r="C15" s="88"/>
      <c r="D15" s="88"/>
      <c r="E15" s="94"/>
      <c r="F15" s="95"/>
      <c r="G15" s="89"/>
      <c r="H15" s="91"/>
      <c r="I15" s="85"/>
      <c r="J15" s="85"/>
    </row>
    <row r="16" spans="1:10" x14ac:dyDescent="0.25">
      <c r="A16" s="94"/>
      <c r="B16" s="94"/>
      <c r="C16" s="85"/>
      <c r="D16" s="85"/>
      <c r="E16" s="94"/>
      <c r="F16" s="85"/>
      <c r="G16" s="88"/>
      <c r="H16" s="85"/>
      <c r="I16" s="85"/>
      <c r="J16" s="85"/>
    </row>
    <row r="17" spans="1:10" x14ac:dyDescent="0.25">
      <c r="A17" s="94"/>
      <c r="B17" s="94"/>
      <c r="C17" s="85"/>
      <c r="D17" s="85"/>
      <c r="E17" s="94"/>
      <c r="F17" s="85"/>
      <c r="G17" s="88"/>
      <c r="H17" s="85"/>
      <c r="I17" s="85"/>
      <c r="J17" s="85"/>
    </row>
    <row r="18" spans="1:10" x14ac:dyDescent="0.25">
      <c r="A18" s="94"/>
      <c r="B18" s="94"/>
      <c r="C18" s="85"/>
      <c r="D18" s="85"/>
      <c r="E18" s="94"/>
      <c r="F18" s="85"/>
      <c r="G18" s="88"/>
      <c r="H18" s="85"/>
      <c r="I18" s="85"/>
      <c r="J18" s="85"/>
    </row>
    <row r="19" spans="1:10" x14ac:dyDescent="0.25">
      <c r="A19" s="94"/>
      <c r="B19" s="94"/>
      <c r="C19" s="85"/>
      <c r="D19" s="85"/>
      <c r="E19" s="94"/>
      <c r="F19" s="85"/>
      <c r="G19" s="88"/>
      <c r="H19" s="85"/>
      <c r="I19" s="85"/>
      <c r="J19" s="85"/>
    </row>
  </sheetData>
  <sortState ref="A10:H12">
    <sortCondition descending="1" ref="G6"/>
  </sortState>
  <mergeCells count="4">
    <mergeCell ref="A1:G1"/>
    <mergeCell ref="A2:G2"/>
    <mergeCell ref="B3:C3"/>
    <mergeCell ref="B4:C4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189"/>
  <sheetViews>
    <sheetView topLeftCell="A3" zoomScale="85" zoomScaleNormal="85" workbookViewId="0">
      <pane xSplit="4" ySplit="4" topLeftCell="E7" activePane="bottomRight" state="frozen"/>
      <selection activeCell="A3" sqref="A3"/>
      <selection pane="topRight" activeCell="E3" sqref="E3"/>
      <selection pane="bottomLeft" activeCell="A7" sqref="A7"/>
      <selection pane="bottomRight" activeCell="H167" sqref="H167:H171"/>
    </sheetView>
  </sheetViews>
  <sheetFormatPr defaultRowHeight="15" x14ac:dyDescent="0.25"/>
  <cols>
    <col min="1" max="1" width="42.28515625" customWidth="1"/>
    <col min="2" max="2" width="38.7109375" customWidth="1"/>
    <col min="3" max="3" width="12.85546875" customWidth="1"/>
    <col min="4" max="4" width="16.7109375" style="7" customWidth="1"/>
    <col min="5" max="6" width="16.7109375" style="9" customWidth="1"/>
    <col min="7" max="9" width="16.7109375" style="53" customWidth="1"/>
    <col min="10" max="10" width="16.7109375" style="10" customWidth="1"/>
    <col min="11" max="13" width="16.7109375" style="53" customWidth="1"/>
    <col min="14" max="15" width="16.7109375" style="9" customWidth="1"/>
    <col min="16" max="20" width="16.7109375" style="53" customWidth="1"/>
    <col min="21" max="21" width="16.7109375" customWidth="1"/>
  </cols>
  <sheetData>
    <row r="3" spans="1:24" x14ac:dyDescent="0.25">
      <c r="A3" s="263" t="s">
        <v>0</v>
      </c>
      <c r="B3" s="252" t="s">
        <v>1</v>
      </c>
      <c r="C3" s="263" t="s">
        <v>2</v>
      </c>
      <c r="D3" s="295" t="s">
        <v>180</v>
      </c>
      <c r="E3" s="255" t="s">
        <v>272</v>
      </c>
      <c r="F3" s="255" t="s">
        <v>213</v>
      </c>
      <c r="G3" s="249" t="s">
        <v>214</v>
      </c>
      <c r="H3" s="249" t="s">
        <v>215</v>
      </c>
      <c r="I3" s="249" t="s">
        <v>216</v>
      </c>
      <c r="J3" s="258" t="s">
        <v>217</v>
      </c>
      <c r="K3" s="249" t="s">
        <v>218</v>
      </c>
      <c r="L3" s="249" t="s">
        <v>219</v>
      </c>
      <c r="M3" s="249" t="s">
        <v>220</v>
      </c>
      <c r="N3" s="255" t="s">
        <v>221</v>
      </c>
      <c r="O3" s="255" t="s">
        <v>222</v>
      </c>
      <c r="P3" s="249" t="s">
        <v>223</v>
      </c>
      <c r="Q3" s="249" t="s">
        <v>224</v>
      </c>
      <c r="R3" s="249" t="s">
        <v>225</v>
      </c>
      <c r="S3" s="249" t="s">
        <v>226</v>
      </c>
      <c r="T3" s="249" t="s">
        <v>227</v>
      </c>
      <c r="U3" s="252"/>
    </row>
    <row r="4" spans="1:24" x14ac:dyDescent="0.25">
      <c r="A4" s="263"/>
      <c r="B4" s="293"/>
      <c r="C4" s="263"/>
      <c r="D4" s="296"/>
      <c r="E4" s="256"/>
      <c r="F4" s="256"/>
      <c r="G4" s="250"/>
      <c r="H4" s="250"/>
      <c r="I4" s="250"/>
      <c r="J4" s="259"/>
      <c r="K4" s="250"/>
      <c r="L4" s="250"/>
      <c r="M4" s="250"/>
      <c r="N4" s="256"/>
      <c r="O4" s="256"/>
      <c r="P4" s="250"/>
      <c r="Q4" s="250"/>
      <c r="R4" s="250"/>
      <c r="S4" s="250"/>
      <c r="T4" s="250"/>
      <c r="U4" s="253"/>
    </row>
    <row r="5" spans="1:24" ht="82.5" customHeight="1" x14ac:dyDescent="0.25">
      <c r="A5" s="263"/>
      <c r="B5" s="294"/>
      <c r="C5" s="263"/>
      <c r="D5" s="297"/>
      <c r="E5" s="257"/>
      <c r="F5" s="257"/>
      <c r="G5" s="251"/>
      <c r="H5" s="251"/>
      <c r="I5" s="251"/>
      <c r="J5" s="260"/>
      <c r="K5" s="251"/>
      <c r="L5" s="251"/>
      <c r="M5" s="251"/>
      <c r="N5" s="257"/>
      <c r="O5" s="257"/>
      <c r="P5" s="251"/>
      <c r="Q5" s="251"/>
      <c r="R5" s="251"/>
      <c r="S5" s="251"/>
      <c r="T5" s="251"/>
      <c r="U5" s="254"/>
    </row>
    <row r="6" spans="1:24" s="56" customFormat="1" x14ac:dyDescent="0.25">
      <c r="A6" s="55">
        <v>1</v>
      </c>
      <c r="B6" s="55">
        <v>2</v>
      </c>
      <c r="C6" s="55">
        <v>3</v>
      </c>
      <c r="D6" s="173">
        <v>4</v>
      </c>
      <c r="E6" s="174" t="s">
        <v>231</v>
      </c>
      <c r="F6" s="174" t="s">
        <v>232</v>
      </c>
      <c r="G6" s="174" t="s">
        <v>233</v>
      </c>
      <c r="H6" s="174" t="s">
        <v>234</v>
      </c>
      <c r="I6" s="174" t="s">
        <v>235</v>
      </c>
      <c r="J6" s="174" t="s">
        <v>236</v>
      </c>
      <c r="K6" s="174" t="s">
        <v>229</v>
      </c>
      <c r="L6" s="174" t="s">
        <v>230</v>
      </c>
      <c r="M6" s="174" t="s">
        <v>237</v>
      </c>
      <c r="N6" s="174" t="s">
        <v>238</v>
      </c>
      <c r="O6" s="174" t="s">
        <v>239</v>
      </c>
      <c r="P6" s="174" t="s">
        <v>240</v>
      </c>
      <c r="Q6" s="174" t="s">
        <v>241</v>
      </c>
      <c r="R6" s="174" t="s">
        <v>242</v>
      </c>
      <c r="S6" s="174" t="s">
        <v>243</v>
      </c>
      <c r="T6" s="174" t="s">
        <v>244</v>
      </c>
      <c r="U6" s="174"/>
      <c r="V6" s="175"/>
      <c r="W6" s="175"/>
      <c r="X6" s="175"/>
    </row>
    <row r="7" spans="1:24" s="8" customFormat="1" x14ac:dyDescent="0.2">
      <c r="A7" s="206" t="s">
        <v>212</v>
      </c>
      <c r="B7" s="207"/>
      <c r="C7" s="207"/>
      <c r="D7" s="176">
        <f t="shared" ref="D7:T7" si="0">D8+D44+D121+D140+D149+D166</f>
        <v>140</v>
      </c>
      <c r="E7" s="177">
        <f>E8+E44+E121+E140+E149+E166</f>
        <v>69</v>
      </c>
      <c r="F7" s="177">
        <f>F8+F44+F121+F140+F149+F166</f>
        <v>65</v>
      </c>
      <c r="G7" s="178">
        <f t="shared" si="0"/>
        <v>90</v>
      </c>
      <c r="H7" s="178">
        <f t="shared" si="0"/>
        <v>109</v>
      </c>
      <c r="I7" s="178">
        <f t="shared" si="0"/>
        <v>76</v>
      </c>
      <c r="J7" s="177">
        <f t="shared" si="0"/>
        <v>65</v>
      </c>
      <c r="K7" s="178">
        <f t="shared" si="0"/>
        <v>100</v>
      </c>
      <c r="L7" s="178">
        <f t="shared" si="0"/>
        <v>102</v>
      </c>
      <c r="M7" s="178">
        <f t="shared" si="0"/>
        <v>87</v>
      </c>
      <c r="N7" s="177">
        <f t="shared" si="0"/>
        <v>65</v>
      </c>
      <c r="O7" s="177">
        <f t="shared" si="0"/>
        <v>55</v>
      </c>
      <c r="P7" s="178">
        <f>P8+P44+P121+P140+P149+P166</f>
        <v>94</v>
      </c>
      <c r="Q7" s="178">
        <f t="shared" si="0"/>
        <v>66</v>
      </c>
      <c r="R7" s="178">
        <f t="shared" si="0"/>
        <v>88</v>
      </c>
      <c r="S7" s="178">
        <f t="shared" si="0"/>
        <v>97</v>
      </c>
      <c r="T7" s="178">
        <f t="shared" si="0"/>
        <v>103</v>
      </c>
      <c r="U7" s="176">
        <f>U8+U44+U121+U140+U149+U166</f>
        <v>1323</v>
      </c>
      <c r="V7" s="172"/>
      <c r="W7" s="172"/>
      <c r="X7" s="172"/>
    </row>
    <row r="8" spans="1:24" s="8" customFormat="1" thickBot="1" x14ac:dyDescent="0.25">
      <c r="A8" s="264" t="s">
        <v>3</v>
      </c>
      <c r="B8" s="264"/>
      <c r="C8" s="264"/>
      <c r="D8" s="179">
        <v>30</v>
      </c>
      <c r="E8" s="180">
        <f>E10+E11+E13+E14+E22+E23+E24+E26+E27+E28+E29+E30+E31+E35+E36+E41+E42+E43</f>
        <v>14</v>
      </c>
      <c r="F8" s="180">
        <f>F10+F11+F13+F14+F22+F23+F24+F26+F27+F28+F29+F30+F31+F35+F36+F41+F42+F43</f>
        <v>15</v>
      </c>
      <c r="G8" s="181">
        <f>G10+G11+G13+G14+G22+G23+G24+G26+G27+G28+G29+G30+G31+G35+G36+G41+G42+G43</f>
        <v>25</v>
      </c>
      <c r="H8" s="181">
        <f t="shared" ref="H8:I8" si="1">H10+H11+H13+H14+H22+H23+H24+H26+H27+H28+H29+H30+H31+H35+H36+H41+H42+H43</f>
        <v>25</v>
      </c>
      <c r="I8" s="181">
        <f t="shared" si="1"/>
        <v>21</v>
      </c>
      <c r="J8" s="180">
        <f>J10+J11+J13+J14+J22+J23+J24+J26+J27+J28+J29+J30+J31+J35+J36+J41+J42+J43</f>
        <v>15</v>
      </c>
      <c r="K8" s="181">
        <f t="shared" ref="K8:T8" si="2">K10+K11+K13+K14+K22+K23+K24+K26+K27+K28+K29+K30+K31+K35+K36+K41+K42+K43</f>
        <v>24</v>
      </c>
      <c r="L8" s="181">
        <f t="shared" si="2"/>
        <v>24</v>
      </c>
      <c r="M8" s="181">
        <f t="shared" si="2"/>
        <v>22</v>
      </c>
      <c r="N8" s="180">
        <f t="shared" si="2"/>
        <v>20</v>
      </c>
      <c r="O8" s="180">
        <f t="shared" si="2"/>
        <v>15</v>
      </c>
      <c r="P8" s="181">
        <f t="shared" si="2"/>
        <v>19</v>
      </c>
      <c r="Q8" s="181">
        <f t="shared" si="2"/>
        <v>13</v>
      </c>
      <c r="R8" s="181">
        <f t="shared" si="2"/>
        <v>25</v>
      </c>
      <c r="S8" s="181">
        <f t="shared" si="2"/>
        <v>16</v>
      </c>
      <c r="T8" s="181">
        <f t="shared" si="2"/>
        <v>25</v>
      </c>
      <c r="U8" s="168">
        <f>U10+U11+U13+U14+U22+U23+U24+U26+U27+U28+U29+U30+U31+U35+U36+U41+U42+U43</f>
        <v>318</v>
      </c>
      <c r="V8" s="172"/>
      <c r="W8" s="172"/>
      <c r="X8" s="172"/>
    </row>
    <row r="9" spans="1:24" ht="135" x14ac:dyDescent="0.25">
      <c r="A9" s="265" t="s">
        <v>4</v>
      </c>
      <c r="B9" s="11" t="s">
        <v>181</v>
      </c>
      <c r="C9" s="12" t="s">
        <v>5</v>
      </c>
      <c r="D9" s="149"/>
      <c r="E9" s="101">
        <v>0</v>
      </c>
      <c r="F9" s="101">
        <v>0</v>
      </c>
      <c r="G9" s="102">
        <v>0</v>
      </c>
      <c r="H9" s="102">
        <v>0</v>
      </c>
      <c r="I9" s="102">
        <v>0</v>
      </c>
      <c r="J9" s="101">
        <v>3</v>
      </c>
      <c r="K9" s="102">
        <v>0</v>
      </c>
      <c r="L9" s="102">
        <v>0</v>
      </c>
      <c r="M9" s="102">
        <v>0</v>
      </c>
      <c r="N9" s="101">
        <v>0</v>
      </c>
      <c r="O9" s="101">
        <v>0</v>
      </c>
      <c r="P9" s="102">
        <v>0</v>
      </c>
      <c r="Q9" s="102">
        <v>1</v>
      </c>
      <c r="R9" s="102">
        <v>0</v>
      </c>
      <c r="S9" s="102">
        <v>5</v>
      </c>
      <c r="T9" s="104">
        <v>0</v>
      </c>
      <c r="U9" s="150"/>
      <c r="V9" s="155"/>
      <c r="W9" s="155"/>
      <c r="X9" s="155"/>
    </row>
    <row r="10" spans="1:24" x14ac:dyDescent="0.25">
      <c r="A10" s="266"/>
      <c r="B10" s="2" t="s">
        <v>6</v>
      </c>
      <c r="C10" s="2"/>
      <c r="D10" s="151">
        <v>5</v>
      </c>
      <c r="E10" s="98">
        <v>5</v>
      </c>
      <c r="F10" s="98">
        <v>5</v>
      </c>
      <c r="G10" s="103">
        <v>5</v>
      </c>
      <c r="H10" s="103">
        <v>5</v>
      </c>
      <c r="I10" s="103">
        <v>5</v>
      </c>
      <c r="J10" s="98"/>
      <c r="K10" s="103">
        <v>5</v>
      </c>
      <c r="L10" s="103">
        <v>5</v>
      </c>
      <c r="M10" s="103">
        <v>5</v>
      </c>
      <c r="N10" s="98">
        <v>5</v>
      </c>
      <c r="O10" s="98">
        <v>5</v>
      </c>
      <c r="P10" s="103">
        <v>5</v>
      </c>
      <c r="Q10" s="103"/>
      <c r="R10" s="103">
        <v>5</v>
      </c>
      <c r="S10" s="103"/>
      <c r="T10" s="105">
        <v>5</v>
      </c>
      <c r="U10" s="150">
        <f>SUM(E10:T10)</f>
        <v>65</v>
      </c>
    </row>
    <row r="11" spans="1:24" ht="15.75" thickBot="1" x14ac:dyDescent="0.3">
      <c r="A11" s="267"/>
      <c r="B11" s="13" t="s">
        <v>7</v>
      </c>
      <c r="C11" s="13"/>
      <c r="D11" s="152">
        <v>0</v>
      </c>
      <c r="E11" s="99"/>
      <c r="F11" s="99"/>
      <c r="G11" s="97"/>
      <c r="H11" s="97"/>
      <c r="I11" s="97"/>
      <c r="J11" s="99">
        <v>0</v>
      </c>
      <c r="K11" s="97"/>
      <c r="L11" s="97"/>
      <c r="M11" s="97"/>
      <c r="N11" s="99"/>
      <c r="O11" s="99"/>
      <c r="P11" s="97"/>
      <c r="Q11" s="97">
        <v>0</v>
      </c>
      <c r="R11" s="97"/>
      <c r="S11" s="97">
        <v>0</v>
      </c>
      <c r="T11" s="100"/>
      <c r="U11" s="150">
        <f>SUM(E11:T11)</f>
        <v>0</v>
      </c>
    </row>
    <row r="12" spans="1:24" ht="180" x14ac:dyDescent="0.25">
      <c r="A12" s="208" t="s">
        <v>182</v>
      </c>
      <c r="B12" s="11" t="s">
        <v>183</v>
      </c>
      <c r="C12" s="12" t="s">
        <v>5</v>
      </c>
      <c r="D12" s="133"/>
      <c r="E12" s="101">
        <v>0</v>
      </c>
      <c r="F12" s="101">
        <v>0</v>
      </c>
      <c r="G12" s="102">
        <v>0</v>
      </c>
      <c r="H12" s="102">
        <v>0</v>
      </c>
      <c r="I12" s="102">
        <v>0</v>
      </c>
      <c r="J12" s="101">
        <v>0</v>
      </c>
      <c r="K12" s="102">
        <v>0</v>
      </c>
      <c r="L12" s="102">
        <v>0</v>
      </c>
      <c r="M12" s="102">
        <v>0</v>
      </c>
      <c r="N12" s="101">
        <v>0</v>
      </c>
      <c r="O12" s="101">
        <v>0</v>
      </c>
      <c r="P12" s="102">
        <v>0</v>
      </c>
      <c r="Q12" s="102">
        <v>0</v>
      </c>
      <c r="R12" s="102">
        <v>0</v>
      </c>
      <c r="S12" s="102">
        <v>0</v>
      </c>
      <c r="T12" s="104">
        <v>0</v>
      </c>
      <c r="U12" s="150"/>
    </row>
    <row r="13" spans="1:24" x14ac:dyDescent="0.25">
      <c r="A13" s="209"/>
      <c r="B13" s="3" t="s">
        <v>8</v>
      </c>
      <c r="C13" s="2"/>
      <c r="D13" s="151">
        <v>5</v>
      </c>
      <c r="E13" s="98">
        <v>5</v>
      </c>
      <c r="F13" s="98">
        <v>5</v>
      </c>
      <c r="G13" s="103">
        <v>5</v>
      </c>
      <c r="H13" s="103">
        <v>5</v>
      </c>
      <c r="I13" s="103">
        <v>5</v>
      </c>
      <c r="J13" s="98">
        <v>5</v>
      </c>
      <c r="K13" s="103">
        <v>5</v>
      </c>
      <c r="L13" s="103">
        <v>5</v>
      </c>
      <c r="M13" s="103">
        <v>5</v>
      </c>
      <c r="N13" s="98">
        <v>5</v>
      </c>
      <c r="O13" s="98">
        <v>5</v>
      </c>
      <c r="P13" s="103">
        <v>5</v>
      </c>
      <c r="Q13" s="103">
        <v>5</v>
      </c>
      <c r="R13" s="103">
        <v>5</v>
      </c>
      <c r="S13" s="103">
        <v>5</v>
      </c>
      <c r="T13" s="105">
        <v>5</v>
      </c>
      <c r="U13" s="150">
        <f>SUM(E13:T13)</f>
        <v>80</v>
      </c>
    </row>
    <row r="14" spans="1:24" ht="15.75" thickBot="1" x14ac:dyDescent="0.3">
      <c r="A14" s="210"/>
      <c r="B14" s="14" t="s">
        <v>9</v>
      </c>
      <c r="C14" s="13"/>
      <c r="D14" s="152">
        <v>0</v>
      </c>
      <c r="E14" s="99"/>
      <c r="F14" s="99"/>
      <c r="G14" s="97"/>
      <c r="H14" s="97"/>
      <c r="I14" s="97"/>
      <c r="J14" s="99"/>
      <c r="K14" s="97"/>
      <c r="L14" s="97"/>
      <c r="M14" s="97"/>
      <c r="N14" s="99"/>
      <c r="O14" s="99"/>
      <c r="P14" s="97"/>
      <c r="Q14" s="97"/>
      <c r="R14" s="97"/>
      <c r="S14" s="97"/>
      <c r="T14" s="100"/>
      <c r="U14" s="150">
        <f>SUM(E14:T14)</f>
        <v>0</v>
      </c>
    </row>
    <row r="15" spans="1:24" ht="16.5" x14ac:dyDescent="0.25">
      <c r="A15" s="208" t="s">
        <v>184</v>
      </c>
      <c r="B15" s="15" t="s">
        <v>185</v>
      </c>
      <c r="C15" s="268" t="s">
        <v>16</v>
      </c>
      <c r="D15" s="270"/>
      <c r="E15" s="245">
        <f>(21-0.1)/0.1*100</f>
        <v>20899.999999999996</v>
      </c>
      <c r="F15" s="245">
        <f>(108-0.1)/0.1*100</f>
        <v>107900</v>
      </c>
      <c r="G15" s="211">
        <f>(25726.7-16060)/16060*100</f>
        <v>60.191158156911584</v>
      </c>
      <c r="H15" s="211">
        <f>(3385432.6-876663)/876663*100</f>
        <v>286.17263418212013</v>
      </c>
      <c r="I15" s="211">
        <f>(2628.5-2207)/2207*100</f>
        <v>19.098323516085184</v>
      </c>
      <c r="J15" s="203"/>
      <c r="K15" s="211">
        <f>(3228.7-2870)/2870*100</f>
        <v>12.498257839721248</v>
      </c>
      <c r="L15" s="211">
        <f>(1185-750.4)/1185*100</f>
        <v>36.675105485232066</v>
      </c>
      <c r="M15" s="211">
        <f>(55578.6-52332.8)/55578.6*100</f>
        <v>5.8400175607158076</v>
      </c>
      <c r="N15" s="232"/>
      <c r="O15" s="232"/>
      <c r="P15" s="211">
        <f>(16722.1-217.5)/217.5*100</f>
        <v>7588.3218390804586</v>
      </c>
      <c r="Q15" s="211">
        <f>(6802.4-2)/2*100</f>
        <v>340020</v>
      </c>
      <c r="R15" s="211">
        <f>(18801.9-13655.6)/13655.6*100</f>
        <v>37.68637042678462</v>
      </c>
      <c r="S15" s="211">
        <f>(17923-6893.6)/6893.6*100</f>
        <v>159.99477776488337</v>
      </c>
      <c r="T15" s="243">
        <f>(9.8-0.1)/0.1*100</f>
        <v>9700</v>
      </c>
      <c r="U15" s="234"/>
    </row>
    <row r="16" spans="1:24" ht="16.5" x14ac:dyDescent="0.25">
      <c r="A16" s="209"/>
      <c r="B16" s="6" t="s">
        <v>10</v>
      </c>
      <c r="C16" s="269"/>
      <c r="D16" s="271"/>
      <c r="E16" s="246"/>
      <c r="F16" s="246"/>
      <c r="G16" s="212"/>
      <c r="H16" s="212"/>
      <c r="I16" s="212"/>
      <c r="J16" s="204"/>
      <c r="K16" s="212"/>
      <c r="L16" s="212"/>
      <c r="M16" s="212"/>
      <c r="N16" s="233"/>
      <c r="O16" s="233"/>
      <c r="P16" s="212"/>
      <c r="Q16" s="212"/>
      <c r="R16" s="212"/>
      <c r="S16" s="212"/>
      <c r="T16" s="244"/>
      <c r="U16" s="234"/>
    </row>
    <row r="17" spans="1:22" x14ac:dyDescent="0.25">
      <c r="A17" s="209"/>
      <c r="B17" s="6" t="s">
        <v>11</v>
      </c>
      <c r="C17" s="269"/>
      <c r="D17" s="271"/>
      <c r="E17" s="246"/>
      <c r="F17" s="246"/>
      <c r="G17" s="212"/>
      <c r="H17" s="212"/>
      <c r="I17" s="212"/>
      <c r="J17" s="204"/>
      <c r="K17" s="212"/>
      <c r="L17" s="212"/>
      <c r="M17" s="212"/>
      <c r="N17" s="233"/>
      <c r="O17" s="233"/>
      <c r="P17" s="212"/>
      <c r="Q17" s="212"/>
      <c r="R17" s="212"/>
      <c r="S17" s="212"/>
      <c r="T17" s="244"/>
      <c r="U17" s="234"/>
    </row>
    <row r="18" spans="1:22" ht="31.5" x14ac:dyDescent="0.25">
      <c r="A18" s="209"/>
      <c r="B18" s="6" t="s">
        <v>12</v>
      </c>
      <c r="C18" s="269"/>
      <c r="D18" s="271"/>
      <c r="E18" s="246"/>
      <c r="F18" s="246"/>
      <c r="G18" s="212"/>
      <c r="H18" s="212"/>
      <c r="I18" s="212"/>
      <c r="J18" s="204"/>
      <c r="K18" s="212"/>
      <c r="L18" s="212"/>
      <c r="M18" s="212"/>
      <c r="N18" s="233"/>
      <c r="O18" s="233"/>
      <c r="P18" s="212"/>
      <c r="Q18" s="212"/>
      <c r="R18" s="212"/>
      <c r="S18" s="212"/>
      <c r="T18" s="244"/>
      <c r="U18" s="234"/>
    </row>
    <row r="19" spans="1:22" ht="75" x14ac:dyDescent="0.25">
      <c r="A19" s="209"/>
      <c r="B19" s="6" t="s">
        <v>13</v>
      </c>
      <c r="C19" s="269"/>
      <c r="D19" s="271"/>
      <c r="E19" s="246"/>
      <c r="F19" s="246"/>
      <c r="G19" s="212"/>
      <c r="H19" s="212"/>
      <c r="I19" s="212"/>
      <c r="J19" s="204"/>
      <c r="K19" s="212"/>
      <c r="L19" s="212"/>
      <c r="M19" s="212"/>
      <c r="N19" s="233"/>
      <c r="O19" s="233"/>
      <c r="P19" s="212"/>
      <c r="Q19" s="212"/>
      <c r="R19" s="212"/>
      <c r="S19" s="212"/>
      <c r="T19" s="244"/>
      <c r="U19" s="234"/>
    </row>
    <row r="20" spans="1:22" ht="30" x14ac:dyDescent="0.25">
      <c r="A20" s="209"/>
      <c r="B20" s="6" t="s">
        <v>14</v>
      </c>
      <c r="C20" s="269"/>
      <c r="D20" s="271"/>
      <c r="E20" s="246"/>
      <c r="F20" s="246"/>
      <c r="G20" s="212"/>
      <c r="H20" s="212"/>
      <c r="I20" s="212"/>
      <c r="J20" s="204"/>
      <c r="K20" s="212"/>
      <c r="L20" s="212"/>
      <c r="M20" s="212"/>
      <c r="N20" s="233"/>
      <c r="O20" s="233"/>
      <c r="P20" s="212"/>
      <c r="Q20" s="212"/>
      <c r="R20" s="212"/>
      <c r="S20" s="212"/>
      <c r="T20" s="244"/>
      <c r="U20" s="234"/>
    </row>
    <row r="21" spans="1:22" ht="46.5" x14ac:dyDescent="0.25">
      <c r="A21" s="209"/>
      <c r="B21" s="5" t="s">
        <v>15</v>
      </c>
      <c r="C21" s="269"/>
      <c r="D21" s="271"/>
      <c r="E21" s="246"/>
      <c r="F21" s="246"/>
      <c r="G21" s="212"/>
      <c r="H21" s="212"/>
      <c r="I21" s="212"/>
      <c r="J21" s="204"/>
      <c r="K21" s="212"/>
      <c r="L21" s="212"/>
      <c r="M21" s="212"/>
      <c r="N21" s="233"/>
      <c r="O21" s="233"/>
      <c r="P21" s="212"/>
      <c r="Q21" s="212"/>
      <c r="R21" s="212"/>
      <c r="S21" s="212"/>
      <c r="T21" s="244"/>
      <c r="U21" s="234"/>
    </row>
    <row r="22" spans="1:22" x14ac:dyDescent="0.25">
      <c r="A22" s="209"/>
      <c r="B22" s="5" t="s">
        <v>17</v>
      </c>
      <c r="C22" s="2"/>
      <c r="D22" s="151">
        <v>5</v>
      </c>
      <c r="E22" s="98"/>
      <c r="F22" s="98"/>
      <c r="G22" s="103"/>
      <c r="H22" s="103"/>
      <c r="I22" s="103"/>
      <c r="J22" s="161"/>
      <c r="K22" s="103">
        <v>5</v>
      </c>
      <c r="L22" s="103"/>
      <c r="M22" s="103">
        <v>5</v>
      </c>
      <c r="N22" s="142"/>
      <c r="O22" s="142"/>
      <c r="P22" s="103"/>
      <c r="Q22" s="103"/>
      <c r="R22" s="103"/>
      <c r="S22" s="103"/>
      <c r="T22" s="105"/>
      <c r="U22" s="150">
        <f>SUM(E22:T22)</f>
        <v>10</v>
      </c>
    </row>
    <row r="23" spans="1:22" x14ac:dyDescent="0.25">
      <c r="A23" s="209"/>
      <c r="B23" s="3" t="s">
        <v>18</v>
      </c>
      <c r="C23" s="2"/>
      <c r="D23" s="151">
        <v>3</v>
      </c>
      <c r="E23" s="98"/>
      <c r="F23" s="98"/>
      <c r="G23" s="103"/>
      <c r="H23" s="103"/>
      <c r="I23" s="103">
        <v>3</v>
      </c>
      <c r="J23" s="161"/>
      <c r="K23" s="103"/>
      <c r="L23" s="103"/>
      <c r="M23" s="137"/>
      <c r="N23" s="142"/>
      <c r="O23" s="142"/>
      <c r="P23" s="103"/>
      <c r="Q23" s="103"/>
      <c r="R23" s="103"/>
      <c r="S23" s="103"/>
      <c r="T23" s="105"/>
      <c r="U23" s="150">
        <f t="shared" ref="U23:U24" si="3">SUM(E23:T23)</f>
        <v>3</v>
      </c>
    </row>
    <row r="24" spans="1:22" ht="15.75" thickBot="1" x14ac:dyDescent="0.3">
      <c r="A24" s="210"/>
      <c r="B24" s="14" t="s">
        <v>19</v>
      </c>
      <c r="C24" s="13"/>
      <c r="D24" s="152">
        <v>0</v>
      </c>
      <c r="E24" s="99">
        <v>0</v>
      </c>
      <c r="F24" s="99">
        <v>0</v>
      </c>
      <c r="G24" s="97">
        <v>0</v>
      </c>
      <c r="H24" s="97">
        <v>0</v>
      </c>
      <c r="I24" s="97"/>
      <c r="J24" s="162"/>
      <c r="K24" s="97"/>
      <c r="L24" s="97">
        <v>0</v>
      </c>
      <c r="M24" s="140"/>
      <c r="N24" s="143"/>
      <c r="O24" s="143"/>
      <c r="P24" s="97">
        <v>0</v>
      </c>
      <c r="Q24" s="97">
        <v>0</v>
      </c>
      <c r="R24" s="140">
        <v>0</v>
      </c>
      <c r="S24" s="97">
        <v>0</v>
      </c>
      <c r="T24" s="100">
        <v>0</v>
      </c>
      <c r="U24" s="150">
        <f t="shared" si="3"/>
        <v>0</v>
      </c>
    </row>
    <row r="25" spans="1:22" ht="60" x14ac:dyDescent="0.25">
      <c r="A25" s="272" t="s">
        <v>20</v>
      </c>
      <c r="B25" s="153" t="s">
        <v>21</v>
      </c>
      <c r="C25" s="154" t="s">
        <v>22</v>
      </c>
      <c r="D25" s="149"/>
      <c r="E25" s="101">
        <v>16</v>
      </c>
      <c r="F25" s="101">
        <v>2</v>
      </c>
      <c r="G25" s="102">
        <v>4</v>
      </c>
      <c r="H25" s="102">
        <v>7</v>
      </c>
      <c r="I25" s="102">
        <v>22</v>
      </c>
      <c r="J25" s="101">
        <v>4</v>
      </c>
      <c r="K25" s="102">
        <v>16</v>
      </c>
      <c r="L25" s="102">
        <v>16</v>
      </c>
      <c r="M25" s="102">
        <v>34</v>
      </c>
      <c r="N25" s="101">
        <v>0</v>
      </c>
      <c r="O25" s="101">
        <v>7</v>
      </c>
      <c r="P25" s="102">
        <v>12</v>
      </c>
      <c r="Q25" s="102">
        <v>25</v>
      </c>
      <c r="R25" s="102">
        <v>4</v>
      </c>
      <c r="S25" s="102">
        <v>50</v>
      </c>
      <c r="T25" s="104">
        <v>9</v>
      </c>
      <c r="U25" s="150"/>
      <c r="V25" s="155"/>
    </row>
    <row r="26" spans="1:22" x14ac:dyDescent="0.25">
      <c r="A26" s="273"/>
      <c r="B26" s="156" t="s">
        <v>23</v>
      </c>
      <c r="C26" s="157"/>
      <c r="D26" s="151">
        <v>5</v>
      </c>
      <c r="E26" s="98"/>
      <c r="F26" s="98">
        <v>5</v>
      </c>
      <c r="G26" s="103">
        <v>5</v>
      </c>
      <c r="H26" s="103">
        <v>5</v>
      </c>
      <c r="I26" s="103"/>
      <c r="J26" s="98">
        <v>5</v>
      </c>
      <c r="K26" s="103"/>
      <c r="L26" s="103"/>
      <c r="M26" s="103"/>
      <c r="N26" s="98">
        <v>5</v>
      </c>
      <c r="O26" s="98">
        <v>5</v>
      </c>
      <c r="P26" s="103"/>
      <c r="Q26" s="103"/>
      <c r="R26" s="103">
        <v>5</v>
      </c>
      <c r="S26" s="103"/>
      <c r="T26" s="105">
        <v>5</v>
      </c>
      <c r="U26" s="150">
        <f>SUM(E26:T26)</f>
        <v>40</v>
      </c>
      <c r="V26" s="155"/>
    </row>
    <row r="27" spans="1:22" x14ac:dyDescent="0.25">
      <c r="A27" s="273"/>
      <c r="B27" s="156" t="s">
        <v>24</v>
      </c>
      <c r="C27" s="157"/>
      <c r="D27" s="151">
        <v>4</v>
      </c>
      <c r="E27" s="98">
        <v>4</v>
      </c>
      <c r="F27" s="98"/>
      <c r="G27" s="103"/>
      <c r="H27" s="103"/>
      <c r="I27" s="103"/>
      <c r="J27" s="98"/>
      <c r="K27" s="103">
        <v>4</v>
      </c>
      <c r="L27" s="103">
        <v>4</v>
      </c>
      <c r="M27" s="103"/>
      <c r="N27" s="98"/>
      <c r="O27" s="98"/>
      <c r="P27" s="103">
        <v>4</v>
      </c>
      <c r="Q27" s="103"/>
      <c r="R27" s="103"/>
      <c r="S27" s="103"/>
      <c r="T27" s="105"/>
      <c r="U27" s="150">
        <f t="shared" ref="U27:U31" si="4">SUM(E27:T27)</f>
        <v>16</v>
      </c>
      <c r="V27" s="155"/>
    </row>
    <row r="28" spans="1:22" x14ac:dyDescent="0.25">
      <c r="A28" s="273"/>
      <c r="B28" s="156" t="s">
        <v>25</v>
      </c>
      <c r="C28" s="157"/>
      <c r="D28" s="151">
        <v>3</v>
      </c>
      <c r="E28" s="98"/>
      <c r="F28" s="98"/>
      <c r="G28" s="103"/>
      <c r="H28" s="103"/>
      <c r="I28" s="103">
        <v>3</v>
      </c>
      <c r="J28" s="98"/>
      <c r="K28" s="103"/>
      <c r="L28" s="103"/>
      <c r="M28" s="103"/>
      <c r="N28" s="98"/>
      <c r="O28" s="98"/>
      <c r="P28" s="103"/>
      <c r="Q28" s="103">
        <v>3</v>
      </c>
      <c r="R28" s="103"/>
      <c r="S28" s="103"/>
      <c r="T28" s="105"/>
      <c r="U28" s="150">
        <f t="shared" si="4"/>
        <v>6</v>
      </c>
      <c r="V28" s="155"/>
    </row>
    <row r="29" spans="1:22" x14ac:dyDescent="0.25">
      <c r="A29" s="273"/>
      <c r="B29" s="156" t="s">
        <v>26</v>
      </c>
      <c r="C29" s="157"/>
      <c r="D29" s="151">
        <v>2</v>
      </c>
      <c r="E29" s="98"/>
      <c r="F29" s="98"/>
      <c r="G29" s="103"/>
      <c r="H29" s="103"/>
      <c r="I29" s="103"/>
      <c r="J29" s="98"/>
      <c r="K29" s="103"/>
      <c r="L29" s="103"/>
      <c r="M29" s="103">
        <v>2</v>
      </c>
      <c r="N29" s="98"/>
      <c r="O29" s="98"/>
      <c r="P29" s="103"/>
      <c r="Q29" s="103"/>
      <c r="R29" s="103"/>
      <c r="S29" s="103"/>
      <c r="T29" s="105"/>
      <c r="U29" s="150">
        <f t="shared" si="4"/>
        <v>2</v>
      </c>
      <c r="V29" s="155"/>
    </row>
    <row r="30" spans="1:22" x14ac:dyDescent="0.25">
      <c r="A30" s="273"/>
      <c r="B30" s="156" t="s">
        <v>27</v>
      </c>
      <c r="C30" s="157"/>
      <c r="D30" s="151">
        <v>1</v>
      </c>
      <c r="E30" s="98"/>
      <c r="F30" s="98"/>
      <c r="G30" s="103"/>
      <c r="H30" s="103"/>
      <c r="I30" s="103"/>
      <c r="J30" s="98"/>
      <c r="K30" s="103"/>
      <c r="L30" s="103"/>
      <c r="M30" s="103"/>
      <c r="N30" s="98"/>
      <c r="O30" s="98"/>
      <c r="P30" s="103"/>
      <c r="Q30" s="103"/>
      <c r="R30" s="103"/>
      <c r="S30" s="103">
        <v>1</v>
      </c>
      <c r="T30" s="105"/>
      <c r="U30" s="150">
        <f t="shared" si="4"/>
        <v>1</v>
      </c>
      <c r="V30" s="155"/>
    </row>
    <row r="31" spans="1:22" ht="15.75" thickBot="1" x14ac:dyDescent="0.3">
      <c r="A31" s="274"/>
      <c r="B31" s="158" t="s">
        <v>28</v>
      </c>
      <c r="C31" s="159"/>
      <c r="D31" s="152">
        <v>0</v>
      </c>
      <c r="E31" s="99"/>
      <c r="F31" s="99"/>
      <c r="G31" s="97"/>
      <c r="H31" s="97"/>
      <c r="I31" s="97"/>
      <c r="J31" s="99"/>
      <c r="K31" s="97"/>
      <c r="L31" s="97"/>
      <c r="M31" s="97"/>
      <c r="N31" s="99"/>
      <c r="O31" s="99"/>
      <c r="P31" s="97"/>
      <c r="Q31" s="97"/>
      <c r="R31" s="97"/>
      <c r="S31" s="97"/>
      <c r="T31" s="100"/>
      <c r="U31" s="150">
        <f t="shared" si="4"/>
        <v>0</v>
      </c>
      <c r="V31" s="155"/>
    </row>
    <row r="32" spans="1:22" ht="16.5" x14ac:dyDescent="0.25">
      <c r="A32" s="275" t="s">
        <v>29</v>
      </c>
      <c r="B32" s="15" t="s">
        <v>30</v>
      </c>
      <c r="C32" s="268" t="s">
        <v>16</v>
      </c>
      <c r="D32" s="277"/>
      <c r="E32" s="232"/>
      <c r="F32" s="232"/>
      <c r="G32" s="224">
        <f>1/1*100</f>
        <v>100</v>
      </c>
      <c r="H32" s="224">
        <f>1/1*100</f>
        <v>100</v>
      </c>
      <c r="I32" s="232"/>
      <c r="J32" s="232"/>
      <c r="K32" s="247"/>
      <c r="L32" s="224">
        <f>78/78*100</f>
        <v>100</v>
      </c>
      <c r="M32" s="247"/>
      <c r="N32" s="247"/>
      <c r="O32" s="247"/>
      <c r="P32" s="247"/>
      <c r="Q32" s="247"/>
      <c r="R32" s="224">
        <f>(9/9)*100</f>
        <v>100</v>
      </c>
      <c r="S32" s="228">
        <f>8/8*100</f>
        <v>100</v>
      </c>
      <c r="T32" s="228">
        <f>2/2*100</f>
        <v>100</v>
      </c>
      <c r="U32" s="234"/>
    </row>
    <row r="33" spans="1:22" ht="76.5" x14ac:dyDescent="0.25">
      <c r="A33" s="276"/>
      <c r="B33" s="6" t="s">
        <v>31</v>
      </c>
      <c r="C33" s="269"/>
      <c r="D33" s="278"/>
      <c r="E33" s="233"/>
      <c r="F33" s="233"/>
      <c r="G33" s="225"/>
      <c r="H33" s="225"/>
      <c r="I33" s="233"/>
      <c r="J33" s="233"/>
      <c r="K33" s="248"/>
      <c r="L33" s="225"/>
      <c r="M33" s="248"/>
      <c r="N33" s="248"/>
      <c r="O33" s="248"/>
      <c r="P33" s="248"/>
      <c r="Q33" s="248"/>
      <c r="R33" s="225"/>
      <c r="S33" s="229"/>
      <c r="T33" s="229"/>
      <c r="U33" s="234"/>
    </row>
    <row r="34" spans="1:22" ht="45" x14ac:dyDescent="0.25">
      <c r="A34" s="276"/>
      <c r="B34" s="5" t="s">
        <v>32</v>
      </c>
      <c r="C34" s="269"/>
      <c r="D34" s="278"/>
      <c r="E34" s="233"/>
      <c r="F34" s="233"/>
      <c r="G34" s="225"/>
      <c r="H34" s="225"/>
      <c r="I34" s="233"/>
      <c r="J34" s="233"/>
      <c r="K34" s="248"/>
      <c r="L34" s="225"/>
      <c r="M34" s="248"/>
      <c r="N34" s="248"/>
      <c r="O34" s="248"/>
      <c r="P34" s="248"/>
      <c r="Q34" s="248"/>
      <c r="R34" s="225"/>
      <c r="S34" s="229"/>
      <c r="T34" s="229"/>
      <c r="U34" s="234"/>
    </row>
    <row r="35" spans="1:22" x14ac:dyDescent="0.25">
      <c r="A35" s="266"/>
      <c r="B35" s="5" t="s">
        <v>33</v>
      </c>
      <c r="C35" s="4"/>
      <c r="D35" s="151">
        <v>5</v>
      </c>
      <c r="E35" s="142"/>
      <c r="F35" s="142"/>
      <c r="G35" s="103">
        <v>5</v>
      </c>
      <c r="H35" s="103">
        <v>5</v>
      </c>
      <c r="I35" s="142"/>
      <c r="J35" s="142"/>
      <c r="K35" s="142"/>
      <c r="L35" s="103">
        <v>5</v>
      </c>
      <c r="M35" s="142"/>
      <c r="N35" s="142"/>
      <c r="O35" s="142"/>
      <c r="P35" s="142"/>
      <c r="Q35" s="142"/>
      <c r="R35" s="103">
        <v>5</v>
      </c>
      <c r="S35" s="103">
        <v>5</v>
      </c>
      <c r="T35" s="105">
        <v>5</v>
      </c>
      <c r="U35" s="150">
        <f>SUM(E35:T35)</f>
        <v>30</v>
      </c>
    </row>
    <row r="36" spans="1:22" ht="15.75" thickBot="1" x14ac:dyDescent="0.3">
      <c r="A36" s="267"/>
      <c r="B36" s="14" t="s">
        <v>34</v>
      </c>
      <c r="C36" s="16"/>
      <c r="D36" s="152">
        <v>0</v>
      </c>
      <c r="E36" s="143"/>
      <c r="F36" s="143"/>
      <c r="G36" s="97"/>
      <c r="H36" s="97"/>
      <c r="I36" s="143"/>
      <c r="J36" s="143"/>
      <c r="K36" s="143"/>
      <c r="L36" s="97"/>
      <c r="M36" s="143"/>
      <c r="N36" s="143"/>
      <c r="O36" s="143"/>
      <c r="P36" s="143"/>
      <c r="Q36" s="143"/>
      <c r="R36" s="97"/>
      <c r="S36" s="97"/>
      <c r="T36" s="100"/>
      <c r="U36" s="150">
        <f>SUM(E36:T36)</f>
        <v>0</v>
      </c>
    </row>
    <row r="37" spans="1:22" ht="16.5" x14ac:dyDescent="0.25">
      <c r="A37" s="275" t="s">
        <v>35</v>
      </c>
      <c r="B37" s="15" t="s">
        <v>36</v>
      </c>
      <c r="C37" s="268" t="s">
        <v>16</v>
      </c>
      <c r="D37" s="279"/>
      <c r="E37" s="203"/>
      <c r="F37" s="203"/>
      <c r="G37" s="224">
        <f>83573.3/84176*100</f>
        <v>99.284000190077933</v>
      </c>
      <c r="H37" s="224">
        <f>671987/671987*100</f>
        <v>100</v>
      </c>
      <c r="I37" s="224">
        <f>435002.9/471460.2*100</f>
        <v>92.267152137126317</v>
      </c>
      <c r="J37" s="222">
        <f>35238.6/35238.6*100</f>
        <v>100</v>
      </c>
      <c r="K37" s="224">
        <f>784000.5/784008.4*100</f>
        <v>99.998992357734934</v>
      </c>
      <c r="L37" s="224">
        <f>9014545.2/9113972*100</f>
        <v>98.909072795044779</v>
      </c>
      <c r="M37" s="224">
        <f>683206.1/815606.3*100</f>
        <v>83.766653102115569</v>
      </c>
      <c r="N37" s="222">
        <f>40326.1/40326.1*100/34540.5*100</f>
        <v>0.28951520678623643</v>
      </c>
      <c r="O37" s="226"/>
      <c r="P37" s="224">
        <f>1436316.3/1436325.3*100</f>
        <v>99.999373400997669</v>
      </c>
      <c r="Q37" s="224">
        <f>11813078.5/12239759.6*100</f>
        <v>96.513974833296572</v>
      </c>
      <c r="R37" s="224">
        <f>265471.6/265486.6*100</f>
        <v>99.994349997325656</v>
      </c>
      <c r="S37" s="224">
        <f>6484391.4/6584659.6*100</f>
        <v>98.477245505599114</v>
      </c>
      <c r="T37" s="224">
        <f>539582.7/619606.3*100</f>
        <v>87.084766568706598</v>
      </c>
      <c r="U37" s="205"/>
    </row>
    <row r="38" spans="1:22" x14ac:dyDescent="0.25">
      <c r="A38" s="276"/>
      <c r="B38" s="6" t="s">
        <v>37</v>
      </c>
      <c r="C38" s="269"/>
      <c r="D38" s="280"/>
      <c r="E38" s="204"/>
      <c r="F38" s="204"/>
      <c r="G38" s="225"/>
      <c r="H38" s="225"/>
      <c r="I38" s="225"/>
      <c r="J38" s="223"/>
      <c r="K38" s="225"/>
      <c r="L38" s="225"/>
      <c r="M38" s="225"/>
      <c r="N38" s="223"/>
      <c r="O38" s="227"/>
      <c r="P38" s="225"/>
      <c r="Q38" s="225"/>
      <c r="R38" s="225"/>
      <c r="S38" s="225"/>
      <c r="T38" s="225"/>
      <c r="U38" s="205"/>
    </row>
    <row r="39" spans="1:22" ht="76.5" x14ac:dyDescent="0.25">
      <c r="A39" s="276"/>
      <c r="B39" s="6" t="s">
        <v>228</v>
      </c>
      <c r="C39" s="269"/>
      <c r="D39" s="280"/>
      <c r="E39" s="204"/>
      <c r="F39" s="204"/>
      <c r="G39" s="225"/>
      <c r="H39" s="225"/>
      <c r="I39" s="225"/>
      <c r="J39" s="223"/>
      <c r="K39" s="225"/>
      <c r="L39" s="225"/>
      <c r="M39" s="225"/>
      <c r="N39" s="223"/>
      <c r="O39" s="227"/>
      <c r="P39" s="225"/>
      <c r="Q39" s="225"/>
      <c r="R39" s="225"/>
      <c r="S39" s="225"/>
      <c r="T39" s="225"/>
      <c r="U39" s="205"/>
    </row>
    <row r="40" spans="1:22" ht="60" x14ac:dyDescent="0.25">
      <c r="A40" s="276"/>
      <c r="B40" s="5" t="s">
        <v>38</v>
      </c>
      <c r="C40" s="269"/>
      <c r="D40" s="280"/>
      <c r="E40" s="204"/>
      <c r="F40" s="204"/>
      <c r="G40" s="225"/>
      <c r="H40" s="225"/>
      <c r="I40" s="225"/>
      <c r="J40" s="223"/>
      <c r="K40" s="225"/>
      <c r="L40" s="225"/>
      <c r="M40" s="225"/>
      <c r="N40" s="223"/>
      <c r="O40" s="227"/>
      <c r="P40" s="225"/>
      <c r="Q40" s="225"/>
      <c r="R40" s="225"/>
      <c r="S40" s="225"/>
      <c r="T40" s="225"/>
      <c r="U40" s="205"/>
    </row>
    <row r="41" spans="1:22" x14ac:dyDescent="0.25">
      <c r="A41" s="266"/>
      <c r="B41" s="5" t="s">
        <v>39</v>
      </c>
      <c r="C41" s="2"/>
      <c r="D41" s="151">
        <v>5</v>
      </c>
      <c r="E41" s="161"/>
      <c r="F41" s="161"/>
      <c r="G41" s="103">
        <v>5</v>
      </c>
      <c r="H41" s="103">
        <v>5</v>
      </c>
      <c r="I41" s="103">
        <v>5</v>
      </c>
      <c r="J41" s="98">
        <v>5</v>
      </c>
      <c r="K41" s="103">
        <v>5</v>
      </c>
      <c r="L41" s="103">
        <v>5</v>
      </c>
      <c r="M41" s="103">
        <v>5</v>
      </c>
      <c r="N41" s="98">
        <v>5</v>
      </c>
      <c r="O41" s="161"/>
      <c r="P41" s="103">
        <v>5</v>
      </c>
      <c r="Q41" s="103">
        <v>5</v>
      </c>
      <c r="R41" s="103">
        <v>5</v>
      </c>
      <c r="S41" s="103">
        <v>5</v>
      </c>
      <c r="T41" s="105">
        <v>5</v>
      </c>
      <c r="U41" s="150">
        <f>SUM(E41:T41)</f>
        <v>65</v>
      </c>
    </row>
    <row r="42" spans="1:22" x14ac:dyDescent="0.25">
      <c r="A42" s="266"/>
      <c r="B42" s="3" t="s">
        <v>40</v>
      </c>
      <c r="C42" s="2"/>
      <c r="D42" s="151">
        <v>3</v>
      </c>
      <c r="E42" s="161"/>
      <c r="F42" s="161"/>
      <c r="G42" s="103"/>
      <c r="H42" s="103"/>
      <c r="I42" s="103"/>
      <c r="J42" s="98"/>
      <c r="K42" s="103"/>
      <c r="L42" s="103"/>
      <c r="M42" s="103"/>
      <c r="N42" s="98"/>
      <c r="O42" s="161"/>
      <c r="P42" s="103"/>
      <c r="Q42" s="103"/>
      <c r="R42" s="103"/>
      <c r="S42" s="103"/>
      <c r="T42" s="105"/>
      <c r="U42" s="150">
        <f t="shared" ref="U42:U43" si="5">SUM(E42:T42)</f>
        <v>0</v>
      </c>
    </row>
    <row r="43" spans="1:22" ht="15.75" thickBot="1" x14ac:dyDescent="0.3">
      <c r="A43" s="267"/>
      <c r="B43" s="14" t="s">
        <v>41</v>
      </c>
      <c r="C43" s="13"/>
      <c r="D43" s="152">
        <v>0</v>
      </c>
      <c r="E43" s="162"/>
      <c r="F43" s="162"/>
      <c r="G43" s="97"/>
      <c r="H43" s="97"/>
      <c r="I43" s="97"/>
      <c r="J43" s="99"/>
      <c r="K43" s="97"/>
      <c r="L43" s="97"/>
      <c r="M43" s="97"/>
      <c r="N43" s="99"/>
      <c r="O43" s="162"/>
      <c r="P43" s="97"/>
      <c r="Q43" s="97"/>
      <c r="R43" s="97"/>
      <c r="S43" s="97"/>
      <c r="T43" s="100"/>
      <c r="U43" s="150">
        <f t="shared" si="5"/>
        <v>0</v>
      </c>
    </row>
    <row r="44" spans="1:22" s="8" customFormat="1" thickBot="1" x14ac:dyDescent="0.25">
      <c r="A44" s="281" t="s">
        <v>42</v>
      </c>
      <c r="B44" s="281"/>
      <c r="C44" s="281"/>
      <c r="D44" s="165">
        <v>60</v>
      </c>
      <c r="E44" s="166">
        <f>E50+E51+E52+E57+E58+E60+E61+E62+E66+E67+E68+E69+E70+E71+E75+E76+E78+E79+E80+E82+E83+E88+E89+E95+E96+E97+E98+E99+E100+E104+E105+E106+E112+E113+E114+E119+E120</f>
        <v>25</v>
      </c>
      <c r="F44" s="166">
        <f>F50+F51+F52+F57+F58+F60+F61+F62+F66+F67+F68+F69+F70+F71+F75+F76+F78+F79+F80+F82+F83+F88+F89+F95+F96+F97+F98+F99+F100+F104+F105+F106+F112+F113+F114+F119+F120</f>
        <v>25</v>
      </c>
      <c r="G44" s="167">
        <f t="shared" ref="G44:T44" si="6">G50+G51+G52+G57+G58+G60+G61+G62+G66+G67+G68+G69+G70+G71+G75+G76+G78+G79+G80+G82+G83+G88+G89+G95+G96+G97+G98+G99+G100+G104+G105+G106+G112+G113+G114+G119+G120</f>
        <v>40</v>
      </c>
      <c r="H44" s="167">
        <f t="shared" si="6"/>
        <v>49</v>
      </c>
      <c r="I44" s="167">
        <f t="shared" si="6"/>
        <v>35</v>
      </c>
      <c r="J44" s="166">
        <f>J50+J51+J52+J57+J58+J60+J61+J62+J66+J67+J68+J69+J70+J71+J75+J76+J78+J79+J80+J82+J83+J88+J89+J95+J96+J97+J98+J99+J100+J104+J105+J106+J112+J113+J114+J119+J120</f>
        <v>25</v>
      </c>
      <c r="K44" s="167">
        <f t="shared" si="6"/>
        <v>43</v>
      </c>
      <c r="L44" s="167">
        <f t="shared" si="6"/>
        <v>54</v>
      </c>
      <c r="M44" s="167">
        <f t="shared" si="6"/>
        <v>40</v>
      </c>
      <c r="N44" s="166">
        <f>N50+N51+N52+N57+N58+N60+N61+N62+N66+N67+N68+N69+N70+N71+N75+N76+N78+N79+N80+N82+N83+N88+N89+N95+N96+N97+N98+N99+N100+N104+N105+N106+N112+N113+N114+N119+N120</f>
        <v>25</v>
      </c>
      <c r="O44" s="166">
        <f>O50+O51+O52+O57+O58+O60+O61+O62+O66+O67+O68+O69+O70+O71+O75+O76+O78+O79+O80+O82+O83+O88+O89+O95+O96+O97+O98+O99+O100+O104+O105+O106+O112+O113+O114+O119+O120</f>
        <v>20</v>
      </c>
      <c r="P44" s="167">
        <f t="shared" si="6"/>
        <v>50</v>
      </c>
      <c r="Q44" s="167">
        <f t="shared" si="6"/>
        <v>28</v>
      </c>
      <c r="R44" s="167">
        <f t="shared" si="6"/>
        <v>43</v>
      </c>
      <c r="S44" s="167">
        <f t="shared" si="6"/>
        <v>51</v>
      </c>
      <c r="T44" s="167">
        <f t="shared" si="6"/>
        <v>48</v>
      </c>
      <c r="U44" s="168">
        <f>U50+U51+U52+U57+U58+U60+U61+U62+U66+U67+U68+U69+U70+U71+U75+U76+U78+U79+U80+U82+U83+U88+U89+U95+U96+U97+U98+U99+U100+U104+U105+U106+U112+U113+U114+U119+U120</f>
        <v>593</v>
      </c>
      <c r="V44" s="172"/>
    </row>
    <row r="45" spans="1:22" ht="45" x14ac:dyDescent="0.25">
      <c r="A45" s="275" t="s">
        <v>43</v>
      </c>
      <c r="B45" s="15" t="s">
        <v>44</v>
      </c>
      <c r="C45" s="268" t="s">
        <v>16</v>
      </c>
      <c r="D45" s="282"/>
      <c r="E45" s="222">
        <f>(189205.2-186501.7)/189205.2*100</f>
        <v>1.4288719337523492</v>
      </c>
      <c r="F45" s="222">
        <f>(54951.3-54481.9)/54951.3*100</f>
        <v>0.85421091038792796</v>
      </c>
      <c r="G45" s="224">
        <f>(84176-82066.3)/84176*100</f>
        <v>2.5062963314959097</v>
      </c>
      <c r="H45" s="224">
        <f>(671987-663629)/671987*100</f>
        <v>1.2437740611053489</v>
      </c>
      <c r="I45" s="224">
        <f>(471460.2-452803.3)/471460.2*100</f>
        <v>3.9572587463374478</v>
      </c>
      <c r="J45" s="222">
        <f>(35238.6-34936.4)/35238.6*100</f>
        <v>0.8575823103074387</v>
      </c>
      <c r="K45" s="224">
        <f>(784008.4-757126.5)/784008.4*100</f>
        <v>3.4287770386133647</v>
      </c>
      <c r="L45" s="224">
        <f>(9113972-8960766.2)/9113972*100</f>
        <v>1.6809992394095652</v>
      </c>
      <c r="M45" s="224">
        <f>(815606.3-805918.3)/815606.3*100</f>
        <v>1.187827999857284</v>
      </c>
      <c r="N45" s="222">
        <f>(40326.1-39866.8)/40326.1*100</f>
        <v>1.138964591170472</v>
      </c>
      <c r="O45" s="222">
        <f>(29472.3-28223)/29472.3*100</f>
        <v>4.2388955052710484</v>
      </c>
      <c r="P45" s="224">
        <f>(1436325.3-1407043.1)/1436325.3*100</f>
        <v>2.03868858955558</v>
      </c>
      <c r="Q45" s="224">
        <f>(12239759.6-10972823.9)/12239759.6*100</f>
        <v>10.350985161505943</v>
      </c>
      <c r="R45" s="224">
        <f>(265486.6-264630.2)/265486.6*100</f>
        <v>0.32257748601999692</v>
      </c>
      <c r="S45" s="224">
        <f>(6584659.6-6450003.6)/6584659.6*100</f>
        <v>2.044995613744407</v>
      </c>
      <c r="T45" s="224">
        <f>(619606.3-604725.9)/619606.3*100</f>
        <v>2.4015895254777142</v>
      </c>
      <c r="U45" s="205"/>
      <c r="V45" s="155"/>
    </row>
    <row r="46" spans="1:22" ht="16.5" x14ac:dyDescent="0.25">
      <c r="A46" s="276"/>
      <c r="B46" s="6" t="s">
        <v>269</v>
      </c>
      <c r="C46" s="269"/>
      <c r="D46" s="280"/>
      <c r="E46" s="223"/>
      <c r="F46" s="223"/>
      <c r="G46" s="225"/>
      <c r="H46" s="225"/>
      <c r="I46" s="225"/>
      <c r="J46" s="223"/>
      <c r="K46" s="225"/>
      <c r="L46" s="225"/>
      <c r="M46" s="225"/>
      <c r="N46" s="223"/>
      <c r="O46" s="223"/>
      <c r="P46" s="225"/>
      <c r="Q46" s="225"/>
      <c r="R46" s="225"/>
      <c r="S46" s="225"/>
      <c r="T46" s="225"/>
      <c r="U46" s="205"/>
      <c r="V46" s="155"/>
    </row>
    <row r="47" spans="1:22" x14ac:dyDescent="0.25">
      <c r="A47" s="276"/>
      <c r="B47" s="6" t="s">
        <v>37</v>
      </c>
      <c r="C47" s="269"/>
      <c r="D47" s="280"/>
      <c r="E47" s="223"/>
      <c r="F47" s="223"/>
      <c r="G47" s="225"/>
      <c r="H47" s="225"/>
      <c r="I47" s="225"/>
      <c r="J47" s="223"/>
      <c r="K47" s="225"/>
      <c r="L47" s="225"/>
      <c r="M47" s="225"/>
      <c r="N47" s="223"/>
      <c r="O47" s="223"/>
      <c r="P47" s="225"/>
      <c r="Q47" s="225"/>
      <c r="R47" s="225"/>
      <c r="S47" s="225"/>
      <c r="T47" s="225"/>
      <c r="U47" s="205"/>
      <c r="V47" s="155"/>
    </row>
    <row r="48" spans="1:22" ht="31.5" x14ac:dyDescent="0.25">
      <c r="A48" s="276"/>
      <c r="B48" s="6" t="s">
        <v>45</v>
      </c>
      <c r="C48" s="269"/>
      <c r="D48" s="280"/>
      <c r="E48" s="223"/>
      <c r="F48" s="223"/>
      <c r="G48" s="225"/>
      <c r="H48" s="225"/>
      <c r="I48" s="225"/>
      <c r="J48" s="223"/>
      <c r="K48" s="225"/>
      <c r="L48" s="225"/>
      <c r="M48" s="225"/>
      <c r="N48" s="223"/>
      <c r="O48" s="223"/>
      <c r="P48" s="225"/>
      <c r="Q48" s="225"/>
      <c r="R48" s="225"/>
      <c r="S48" s="225"/>
      <c r="T48" s="225"/>
      <c r="U48" s="205"/>
      <c r="V48" s="155"/>
    </row>
    <row r="49" spans="1:22" ht="31.5" x14ac:dyDescent="0.25">
      <c r="A49" s="276"/>
      <c r="B49" s="5" t="s">
        <v>46</v>
      </c>
      <c r="C49" s="269"/>
      <c r="D49" s="280"/>
      <c r="E49" s="223"/>
      <c r="F49" s="223"/>
      <c r="G49" s="225"/>
      <c r="H49" s="225"/>
      <c r="I49" s="225"/>
      <c r="J49" s="223"/>
      <c r="K49" s="225"/>
      <c r="L49" s="225"/>
      <c r="M49" s="225"/>
      <c r="N49" s="223"/>
      <c r="O49" s="223"/>
      <c r="P49" s="225"/>
      <c r="Q49" s="225"/>
      <c r="R49" s="225"/>
      <c r="S49" s="225"/>
      <c r="T49" s="225"/>
      <c r="U49" s="205"/>
      <c r="V49" s="155"/>
    </row>
    <row r="50" spans="1:22" x14ac:dyDescent="0.25">
      <c r="A50" s="266"/>
      <c r="B50" s="5" t="s">
        <v>47</v>
      </c>
      <c r="C50" s="2"/>
      <c r="D50" s="151">
        <v>5</v>
      </c>
      <c r="E50" s="98">
        <v>5</v>
      </c>
      <c r="F50" s="98">
        <v>5</v>
      </c>
      <c r="G50" s="103">
        <v>5</v>
      </c>
      <c r="H50" s="103">
        <v>5</v>
      </c>
      <c r="I50" s="103">
        <v>5</v>
      </c>
      <c r="J50" s="98">
        <v>5</v>
      </c>
      <c r="K50" s="103">
        <v>5</v>
      </c>
      <c r="L50" s="103">
        <v>5</v>
      </c>
      <c r="M50" s="103">
        <v>5</v>
      </c>
      <c r="N50" s="98">
        <v>5</v>
      </c>
      <c r="O50" s="98">
        <v>5</v>
      </c>
      <c r="P50" s="103">
        <v>5</v>
      </c>
      <c r="Q50" s="103"/>
      <c r="R50" s="103">
        <v>5</v>
      </c>
      <c r="S50" s="103">
        <v>5</v>
      </c>
      <c r="T50" s="105">
        <v>5</v>
      </c>
      <c r="U50" s="150">
        <f>SUM(E50:T50)</f>
        <v>75</v>
      </c>
    </row>
    <row r="51" spans="1:22" x14ac:dyDescent="0.25">
      <c r="A51" s="266"/>
      <c r="B51" s="3" t="s">
        <v>48</v>
      </c>
      <c r="C51" s="2"/>
      <c r="D51" s="151">
        <v>3</v>
      </c>
      <c r="E51" s="98"/>
      <c r="F51" s="98"/>
      <c r="G51" s="103"/>
      <c r="H51" s="103"/>
      <c r="I51" s="103"/>
      <c r="J51" s="98"/>
      <c r="K51" s="103"/>
      <c r="L51" s="103"/>
      <c r="M51" s="103"/>
      <c r="N51" s="98"/>
      <c r="O51" s="98"/>
      <c r="P51" s="103"/>
      <c r="Q51" s="103">
        <v>3</v>
      </c>
      <c r="R51" s="103"/>
      <c r="S51" s="103"/>
      <c r="T51" s="105"/>
      <c r="U51" s="150">
        <f t="shared" ref="U51:U52" si="7">SUM(E51:T51)</f>
        <v>3</v>
      </c>
    </row>
    <row r="52" spans="1:22" ht="15.75" thickBot="1" x14ac:dyDescent="0.3">
      <c r="A52" s="267"/>
      <c r="B52" s="14" t="s">
        <v>49</v>
      </c>
      <c r="C52" s="13"/>
      <c r="D52" s="152">
        <v>0</v>
      </c>
      <c r="E52" s="99"/>
      <c r="F52" s="99"/>
      <c r="G52" s="97"/>
      <c r="H52" s="97"/>
      <c r="I52" s="97"/>
      <c r="J52" s="99"/>
      <c r="K52" s="97"/>
      <c r="L52" s="97"/>
      <c r="M52" s="97"/>
      <c r="N52" s="99"/>
      <c r="O52" s="99"/>
      <c r="P52" s="97"/>
      <c r="Q52" s="97"/>
      <c r="R52" s="97"/>
      <c r="S52" s="97"/>
      <c r="T52" s="100"/>
      <c r="U52" s="150">
        <f t="shared" si="7"/>
        <v>0</v>
      </c>
    </row>
    <row r="53" spans="1:22" ht="16.5" x14ac:dyDescent="0.25">
      <c r="A53" s="261" t="s">
        <v>186</v>
      </c>
      <c r="B53" s="15" t="s">
        <v>50</v>
      </c>
      <c r="C53" s="268" t="s">
        <v>16</v>
      </c>
      <c r="D53" s="279"/>
      <c r="E53" s="222">
        <v>39.200000000000003</v>
      </c>
      <c r="F53" s="222">
        <v>23.5</v>
      </c>
      <c r="G53" s="224">
        <v>22.3</v>
      </c>
      <c r="H53" s="224">
        <v>1.2</v>
      </c>
      <c r="I53" s="224">
        <v>59.3</v>
      </c>
      <c r="J53" s="222">
        <v>29.2</v>
      </c>
      <c r="K53" s="224">
        <v>85.6</v>
      </c>
      <c r="L53" s="224">
        <v>-13.7</v>
      </c>
      <c r="M53" s="224">
        <v>39.299999999999997</v>
      </c>
      <c r="N53" s="222">
        <v>9.5</v>
      </c>
      <c r="O53" s="222">
        <v>84.2</v>
      </c>
      <c r="P53" s="224">
        <v>-2.1</v>
      </c>
      <c r="Q53" s="224">
        <v>101.8</v>
      </c>
      <c r="R53" s="224">
        <v>27.4</v>
      </c>
      <c r="S53" s="224">
        <v>9.1999999999999993</v>
      </c>
      <c r="T53" s="224">
        <v>48.5</v>
      </c>
      <c r="U53" s="205"/>
    </row>
    <row r="54" spans="1:22" x14ac:dyDescent="0.25">
      <c r="A54" s="262"/>
      <c r="B54" s="6" t="s">
        <v>37</v>
      </c>
      <c r="C54" s="269"/>
      <c r="D54" s="280"/>
      <c r="E54" s="223"/>
      <c r="F54" s="223"/>
      <c r="G54" s="225"/>
      <c r="H54" s="225"/>
      <c r="I54" s="225"/>
      <c r="J54" s="223"/>
      <c r="K54" s="225"/>
      <c r="L54" s="225"/>
      <c r="M54" s="225"/>
      <c r="N54" s="223"/>
      <c r="O54" s="223"/>
      <c r="P54" s="225"/>
      <c r="Q54" s="225"/>
      <c r="R54" s="225"/>
      <c r="S54" s="225"/>
      <c r="T54" s="225"/>
      <c r="U54" s="205"/>
    </row>
    <row r="55" spans="1:22" ht="61.5" x14ac:dyDescent="0.25">
      <c r="A55" s="262"/>
      <c r="B55" s="6" t="s">
        <v>51</v>
      </c>
      <c r="C55" s="269"/>
      <c r="D55" s="280"/>
      <c r="E55" s="223"/>
      <c r="F55" s="223"/>
      <c r="G55" s="225"/>
      <c r="H55" s="225"/>
      <c r="I55" s="225"/>
      <c r="J55" s="223"/>
      <c r="K55" s="225"/>
      <c r="L55" s="225"/>
      <c r="M55" s="225"/>
      <c r="N55" s="223"/>
      <c r="O55" s="223"/>
      <c r="P55" s="225"/>
      <c r="Q55" s="225"/>
      <c r="R55" s="225"/>
      <c r="S55" s="225"/>
      <c r="T55" s="225"/>
      <c r="U55" s="205"/>
    </row>
    <row r="56" spans="1:22" ht="76.5" x14ac:dyDescent="0.25">
      <c r="A56" s="262"/>
      <c r="B56" s="5" t="s">
        <v>52</v>
      </c>
      <c r="C56" s="269"/>
      <c r="D56" s="280"/>
      <c r="E56" s="223"/>
      <c r="F56" s="223"/>
      <c r="G56" s="225"/>
      <c r="H56" s="225"/>
      <c r="I56" s="225"/>
      <c r="J56" s="223"/>
      <c r="K56" s="225"/>
      <c r="L56" s="225"/>
      <c r="M56" s="225"/>
      <c r="N56" s="223"/>
      <c r="O56" s="223"/>
      <c r="P56" s="225"/>
      <c r="Q56" s="225"/>
      <c r="R56" s="225"/>
      <c r="S56" s="225"/>
      <c r="T56" s="225"/>
      <c r="U56" s="205"/>
    </row>
    <row r="57" spans="1:22" x14ac:dyDescent="0.25">
      <c r="A57" s="209"/>
      <c r="B57" s="5" t="s">
        <v>53</v>
      </c>
      <c r="C57" s="2"/>
      <c r="D57" s="151">
        <v>5</v>
      </c>
      <c r="E57" s="98">
        <v>5</v>
      </c>
      <c r="F57" s="98">
        <v>5</v>
      </c>
      <c r="G57" s="103">
        <v>5</v>
      </c>
      <c r="H57" s="103">
        <v>5</v>
      </c>
      <c r="I57" s="103"/>
      <c r="J57" s="98">
        <v>5</v>
      </c>
      <c r="K57" s="103"/>
      <c r="L57" s="103">
        <v>5</v>
      </c>
      <c r="M57" s="103">
        <v>5</v>
      </c>
      <c r="N57" s="98">
        <v>5</v>
      </c>
      <c r="O57" s="98"/>
      <c r="P57" s="103">
        <v>5</v>
      </c>
      <c r="Q57" s="103"/>
      <c r="R57" s="103">
        <v>5</v>
      </c>
      <c r="S57" s="103">
        <v>5</v>
      </c>
      <c r="T57" s="105">
        <v>5</v>
      </c>
      <c r="U57" s="150">
        <f>SUM(E57:T57)</f>
        <v>60</v>
      </c>
    </row>
    <row r="58" spans="1:22" ht="15.75" thickBot="1" x14ac:dyDescent="0.3">
      <c r="A58" s="210"/>
      <c r="B58" s="14" t="s">
        <v>54</v>
      </c>
      <c r="C58" s="13"/>
      <c r="D58" s="152">
        <v>0</v>
      </c>
      <c r="E58" s="99"/>
      <c r="F58" s="99"/>
      <c r="G58" s="97"/>
      <c r="H58" s="97"/>
      <c r="I58" s="97">
        <v>0</v>
      </c>
      <c r="J58" s="99"/>
      <c r="K58" s="97">
        <v>0</v>
      </c>
      <c r="L58" s="97"/>
      <c r="M58" s="97"/>
      <c r="N58" s="99"/>
      <c r="O58" s="99">
        <v>0</v>
      </c>
      <c r="P58" s="97"/>
      <c r="Q58" s="97">
        <v>0</v>
      </c>
      <c r="R58" s="97"/>
      <c r="S58" s="97"/>
      <c r="T58" s="100"/>
      <c r="U58" s="150">
        <f>SUM(E58:T58)</f>
        <v>0</v>
      </c>
    </row>
    <row r="59" spans="1:22" ht="75" x14ac:dyDescent="0.25">
      <c r="A59" s="208" t="s">
        <v>187</v>
      </c>
      <c r="B59" s="11" t="s">
        <v>55</v>
      </c>
      <c r="C59" s="17"/>
      <c r="D59" s="149"/>
      <c r="E59" s="160"/>
      <c r="F59" s="160"/>
      <c r="G59" s="102"/>
      <c r="H59" s="102"/>
      <c r="I59" s="102"/>
      <c r="J59" s="144"/>
      <c r="K59" s="102"/>
      <c r="L59" s="102"/>
      <c r="M59" s="102"/>
      <c r="N59" s="144"/>
      <c r="O59" s="144"/>
      <c r="P59" s="102"/>
      <c r="Q59" s="102"/>
      <c r="R59" s="102"/>
      <c r="S59" s="102"/>
      <c r="T59" s="104"/>
      <c r="U59" s="150"/>
    </row>
    <row r="60" spans="1:22" ht="30" x14ac:dyDescent="0.25">
      <c r="A60" s="209"/>
      <c r="B60" s="3" t="s">
        <v>188</v>
      </c>
      <c r="C60" s="2"/>
      <c r="D60" s="151">
        <v>5</v>
      </c>
      <c r="E60" s="161"/>
      <c r="F60" s="161"/>
      <c r="G60" s="103">
        <v>5</v>
      </c>
      <c r="H60" s="103">
        <v>5</v>
      </c>
      <c r="I60" s="103">
        <v>5</v>
      </c>
      <c r="J60" s="142"/>
      <c r="K60" s="103">
        <v>5</v>
      </c>
      <c r="L60" s="103">
        <v>5</v>
      </c>
      <c r="M60" s="103">
        <v>5</v>
      </c>
      <c r="N60" s="142"/>
      <c r="O60" s="142"/>
      <c r="P60" s="103">
        <v>5</v>
      </c>
      <c r="Q60" s="103">
        <v>5</v>
      </c>
      <c r="R60" s="103">
        <v>5</v>
      </c>
      <c r="S60" s="103">
        <v>5</v>
      </c>
      <c r="T60" s="105">
        <v>5</v>
      </c>
      <c r="U60" s="150">
        <f>SUM(E60:T60)</f>
        <v>55</v>
      </c>
    </row>
    <row r="61" spans="1:22" ht="45" x14ac:dyDescent="0.25">
      <c r="A61" s="209"/>
      <c r="B61" s="3" t="s">
        <v>189</v>
      </c>
      <c r="C61" s="2"/>
      <c r="D61" s="151">
        <v>1</v>
      </c>
      <c r="E61" s="161"/>
      <c r="F61" s="161"/>
      <c r="G61" s="103"/>
      <c r="H61" s="103"/>
      <c r="I61" s="103"/>
      <c r="J61" s="142"/>
      <c r="K61" s="103"/>
      <c r="L61" s="103"/>
      <c r="M61" s="103"/>
      <c r="N61" s="142"/>
      <c r="O61" s="142"/>
      <c r="P61" s="103"/>
      <c r="Q61" s="103"/>
      <c r="R61" s="103"/>
      <c r="S61" s="103"/>
      <c r="T61" s="105"/>
      <c r="U61" s="150">
        <f t="shared" ref="U61:U62" si="8">SUM(E61:T61)</f>
        <v>0</v>
      </c>
    </row>
    <row r="62" spans="1:22" ht="30.75" thickBot="1" x14ac:dyDescent="0.3">
      <c r="A62" s="210"/>
      <c r="B62" s="14" t="s">
        <v>56</v>
      </c>
      <c r="C62" s="13"/>
      <c r="D62" s="152">
        <v>0</v>
      </c>
      <c r="E62" s="162"/>
      <c r="F62" s="162"/>
      <c r="G62" s="97"/>
      <c r="H62" s="97"/>
      <c r="I62" s="97"/>
      <c r="J62" s="143"/>
      <c r="K62" s="97"/>
      <c r="L62" s="97"/>
      <c r="M62" s="97"/>
      <c r="N62" s="143"/>
      <c r="O62" s="143"/>
      <c r="P62" s="97"/>
      <c r="Q62" s="97"/>
      <c r="R62" s="97"/>
      <c r="S62" s="97"/>
      <c r="T62" s="100"/>
      <c r="U62" s="150">
        <f t="shared" si="8"/>
        <v>0</v>
      </c>
    </row>
    <row r="63" spans="1:22" ht="16.5" x14ac:dyDescent="0.25">
      <c r="A63" s="261" t="s">
        <v>190</v>
      </c>
      <c r="B63" s="15" t="s">
        <v>57</v>
      </c>
      <c r="C63" s="268" t="s">
        <v>16</v>
      </c>
      <c r="D63" s="285"/>
      <c r="E63" s="232"/>
      <c r="F63" s="232"/>
      <c r="G63" s="224">
        <v>21.88</v>
      </c>
      <c r="H63" s="224">
        <v>0.94</v>
      </c>
      <c r="I63" s="226"/>
      <c r="J63" s="226"/>
      <c r="K63" s="226"/>
      <c r="L63" s="224">
        <v>10.62</v>
      </c>
      <c r="M63" s="226"/>
      <c r="N63" s="226"/>
      <c r="O63" s="226"/>
      <c r="P63" s="226"/>
      <c r="Q63" s="226"/>
      <c r="R63" s="224">
        <v>7.76</v>
      </c>
      <c r="S63" s="224">
        <v>5.19</v>
      </c>
      <c r="T63" s="228">
        <v>26.1</v>
      </c>
      <c r="U63" s="205"/>
    </row>
    <row r="64" spans="1:22" ht="50.25" customHeight="1" x14ac:dyDescent="0.25">
      <c r="A64" s="262"/>
      <c r="B64" s="6" t="s">
        <v>58</v>
      </c>
      <c r="C64" s="269"/>
      <c r="D64" s="286"/>
      <c r="E64" s="233"/>
      <c r="F64" s="233"/>
      <c r="G64" s="225"/>
      <c r="H64" s="225"/>
      <c r="I64" s="227"/>
      <c r="J64" s="227"/>
      <c r="K64" s="227"/>
      <c r="L64" s="225"/>
      <c r="M64" s="227"/>
      <c r="N64" s="227"/>
      <c r="O64" s="227"/>
      <c r="P64" s="227"/>
      <c r="Q64" s="227"/>
      <c r="R64" s="225"/>
      <c r="S64" s="225"/>
      <c r="T64" s="229"/>
      <c r="U64" s="205"/>
    </row>
    <row r="65" spans="1:21" ht="66.75" customHeight="1" x14ac:dyDescent="0.25">
      <c r="A65" s="262"/>
      <c r="B65" s="5" t="s">
        <v>191</v>
      </c>
      <c r="C65" s="269"/>
      <c r="D65" s="286"/>
      <c r="E65" s="233"/>
      <c r="F65" s="233"/>
      <c r="G65" s="225"/>
      <c r="H65" s="225"/>
      <c r="I65" s="227"/>
      <c r="J65" s="227"/>
      <c r="K65" s="227"/>
      <c r="L65" s="225"/>
      <c r="M65" s="227"/>
      <c r="N65" s="227"/>
      <c r="O65" s="227"/>
      <c r="P65" s="227"/>
      <c r="Q65" s="227"/>
      <c r="R65" s="225"/>
      <c r="S65" s="225"/>
      <c r="T65" s="229"/>
      <c r="U65" s="205"/>
    </row>
    <row r="66" spans="1:21" x14ac:dyDescent="0.25">
      <c r="A66" s="209"/>
      <c r="B66" s="5" t="s">
        <v>59</v>
      </c>
      <c r="C66" s="283"/>
      <c r="D66" s="151">
        <v>5</v>
      </c>
      <c r="E66" s="142"/>
      <c r="F66" s="142"/>
      <c r="G66" s="103"/>
      <c r="H66" s="103"/>
      <c r="I66" s="161"/>
      <c r="J66" s="161"/>
      <c r="K66" s="161"/>
      <c r="L66" s="103"/>
      <c r="M66" s="161"/>
      <c r="N66" s="161"/>
      <c r="O66" s="161"/>
      <c r="P66" s="161"/>
      <c r="Q66" s="161"/>
      <c r="R66" s="103"/>
      <c r="S66" s="103"/>
      <c r="T66" s="105"/>
      <c r="U66" s="150">
        <f>SUM(E66:T66)</f>
        <v>0</v>
      </c>
    </row>
    <row r="67" spans="1:21" x14ac:dyDescent="0.25">
      <c r="A67" s="209"/>
      <c r="B67" s="3" t="s">
        <v>60</v>
      </c>
      <c r="C67" s="283"/>
      <c r="D67" s="151">
        <v>4</v>
      </c>
      <c r="E67" s="142"/>
      <c r="F67" s="142"/>
      <c r="G67" s="103"/>
      <c r="H67" s="103">
        <v>4</v>
      </c>
      <c r="I67" s="161"/>
      <c r="J67" s="161"/>
      <c r="K67" s="161"/>
      <c r="L67" s="103"/>
      <c r="M67" s="161"/>
      <c r="N67" s="161"/>
      <c r="O67" s="161"/>
      <c r="P67" s="161"/>
      <c r="Q67" s="161"/>
      <c r="R67" s="103"/>
      <c r="S67" s="103"/>
      <c r="T67" s="105"/>
      <c r="U67" s="150">
        <f t="shared" ref="U67:U71" si="9">SUM(E67:T67)</f>
        <v>4</v>
      </c>
    </row>
    <row r="68" spans="1:21" x14ac:dyDescent="0.25">
      <c r="A68" s="209"/>
      <c r="B68" s="3" t="s">
        <v>61</v>
      </c>
      <c r="C68" s="283"/>
      <c r="D68" s="151">
        <v>3</v>
      </c>
      <c r="E68" s="142"/>
      <c r="F68" s="142"/>
      <c r="G68" s="103"/>
      <c r="H68" s="103"/>
      <c r="I68" s="161"/>
      <c r="J68" s="161"/>
      <c r="K68" s="161"/>
      <c r="L68" s="103"/>
      <c r="M68" s="161"/>
      <c r="N68" s="161"/>
      <c r="O68" s="161"/>
      <c r="P68" s="161"/>
      <c r="Q68" s="161"/>
      <c r="R68" s="103">
        <v>3</v>
      </c>
      <c r="S68" s="103">
        <v>3</v>
      </c>
      <c r="T68" s="105"/>
      <c r="U68" s="150">
        <f t="shared" si="9"/>
        <v>6</v>
      </c>
    </row>
    <row r="69" spans="1:21" x14ac:dyDescent="0.25">
      <c r="A69" s="209"/>
      <c r="B69" s="3" t="s">
        <v>62</v>
      </c>
      <c r="C69" s="283"/>
      <c r="D69" s="151">
        <v>2</v>
      </c>
      <c r="E69" s="142"/>
      <c r="F69" s="142"/>
      <c r="G69" s="103"/>
      <c r="H69" s="103"/>
      <c r="I69" s="161"/>
      <c r="J69" s="161"/>
      <c r="K69" s="161"/>
      <c r="L69" s="103">
        <v>2</v>
      </c>
      <c r="M69" s="161"/>
      <c r="N69" s="161"/>
      <c r="O69" s="161"/>
      <c r="P69" s="161"/>
      <c r="Q69" s="161"/>
      <c r="R69" s="103"/>
      <c r="S69" s="103"/>
      <c r="T69" s="105"/>
      <c r="U69" s="150">
        <f t="shared" si="9"/>
        <v>2</v>
      </c>
    </row>
    <row r="70" spans="1:21" x14ac:dyDescent="0.25">
      <c r="A70" s="209"/>
      <c r="B70" s="3" t="s">
        <v>63</v>
      </c>
      <c r="C70" s="283"/>
      <c r="D70" s="151">
        <v>1</v>
      </c>
      <c r="E70" s="142"/>
      <c r="F70" s="142"/>
      <c r="G70" s="103"/>
      <c r="H70" s="103"/>
      <c r="I70" s="161"/>
      <c r="J70" s="161"/>
      <c r="K70" s="161"/>
      <c r="L70" s="103"/>
      <c r="M70" s="161"/>
      <c r="N70" s="161"/>
      <c r="O70" s="161"/>
      <c r="P70" s="161"/>
      <c r="Q70" s="161"/>
      <c r="R70" s="103"/>
      <c r="S70" s="103"/>
      <c r="T70" s="105"/>
      <c r="U70" s="150">
        <f t="shared" si="9"/>
        <v>0</v>
      </c>
    </row>
    <row r="71" spans="1:21" ht="15.75" thickBot="1" x14ac:dyDescent="0.3">
      <c r="A71" s="210"/>
      <c r="B71" s="14" t="s">
        <v>64</v>
      </c>
      <c r="C71" s="284"/>
      <c r="D71" s="152">
        <v>0</v>
      </c>
      <c r="E71" s="143"/>
      <c r="F71" s="143"/>
      <c r="G71" s="97">
        <v>0</v>
      </c>
      <c r="H71" s="97"/>
      <c r="I71" s="162"/>
      <c r="J71" s="162"/>
      <c r="K71" s="162"/>
      <c r="L71" s="97"/>
      <c r="M71" s="162"/>
      <c r="N71" s="162"/>
      <c r="O71" s="162"/>
      <c r="P71" s="162"/>
      <c r="Q71" s="162"/>
      <c r="R71" s="97"/>
      <c r="S71" s="97"/>
      <c r="T71" s="100">
        <v>0</v>
      </c>
      <c r="U71" s="150">
        <f t="shared" si="9"/>
        <v>0</v>
      </c>
    </row>
    <row r="72" spans="1:21" ht="16.5" x14ac:dyDescent="0.25">
      <c r="A72" s="275" t="s">
        <v>65</v>
      </c>
      <c r="B72" s="15" t="s">
        <v>66</v>
      </c>
      <c r="C72" s="268" t="s">
        <v>16</v>
      </c>
      <c r="D72" s="270"/>
      <c r="E72" s="203"/>
      <c r="F72" s="203"/>
      <c r="G72" s="224">
        <f>1/1*100</f>
        <v>100</v>
      </c>
      <c r="H72" s="224">
        <f>1/1*100</f>
        <v>100</v>
      </c>
      <c r="I72" s="232"/>
      <c r="J72" s="232"/>
      <c r="K72" s="247"/>
      <c r="L72" s="224">
        <f>78/78*100</f>
        <v>100</v>
      </c>
      <c r="M72" s="232"/>
      <c r="N72" s="232"/>
      <c r="O72" s="232"/>
      <c r="P72" s="232"/>
      <c r="Q72" s="232"/>
      <c r="R72" s="224">
        <f>1/1*100</f>
        <v>100</v>
      </c>
      <c r="S72" s="224">
        <f>8/8*100</f>
        <v>100</v>
      </c>
      <c r="T72" s="243">
        <f>2/2*100</f>
        <v>100</v>
      </c>
      <c r="U72" s="205"/>
    </row>
    <row r="73" spans="1:21" ht="61.5" x14ac:dyDescent="0.25">
      <c r="A73" s="276"/>
      <c r="B73" s="6" t="s">
        <v>67</v>
      </c>
      <c r="C73" s="269"/>
      <c r="D73" s="271"/>
      <c r="E73" s="204"/>
      <c r="F73" s="204"/>
      <c r="G73" s="225"/>
      <c r="H73" s="225"/>
      <c r="I73" s="233"/>
      <c r="J73" s="233"/>
      <c r="K73" s="248"/>
      <c r="L73" s="225"/>
      <c r="M73" s="233"/>
      <c r="N73" s="233"/>
      <c r="O73" s="233"/>
      <c r="P73" s="233"/>
      <c r="Q73" s="233"/>
      <c r="R73" s="225"/>
      <c r="S73" s="225"/>
      <c r="T73" s="244"/>
      <c r="U73" s="205"/>
    </row>
    <row r="74" spans="1:21" ht="60" x14ac:dyDescent="0.25">
      <c r="A74" s="276"/>
      <c r="B74" s="5" t="s">
        <v>68</v>
      </c>
      <c r="C74" s="269"/>
      <c r="D74" s="271"/>
      <c r="E74" s="204"/>
      <c r="F74" s="204"/>
      <c r="G74" s="225"/>
      <c r="H74" s="225"/>
      <c r="I74" s="233"/>
      <c r="J74" s="233"/>
      <c r="K74" s="248"/>
      <c r="L74" s="225"/>
      <c r="M74" s="233"/>
      <c r="N74" s="233"/>
      <c r="O74" s="233"/>
      <c r="P74" s="233"/>
      <c r="Q74" s="233"/>
      <c r="R74" s="225"/>
      <c r="S74" s="225"/>
      <c r="T74" s="244"/>
      <c r="U74" s="205"/>
    </row>
    <row r="75" spans="1:21" x14ac:dyDescent="0.25">
      <c r="A75" s="266"/>
      <c r="B75" s="5" t="s">
        <v>69</v>
      </c>
      <c r="C75" s="4"/>
      <c r="D75" s="151">
        <v>5</v>
      </c>
      <c r="E75" s="161"/>
      <c r="F75" s="161"/>
      <c r="G75" s="103">
        <v>5</v>
      </c>
      <c r="H75" s="103">
        <v>5</v>
      </c>
      <c r="I75" s="142"/>
      <c r="J75" s="142"/>
      <c r="K75" s="142"/>
      <c r="L75" s="103">
        <v>5</v>
      </c>
      <c r="M75" s="142"/>
      <c r="N75" s="142"/>
      <c r="O75" s="142"/>
      <c r="P75" s="142"/>
      <c r="Q75" s="142"/>
      <c r="R75" s="103">
        <v>5</v>
      </c>
      <c r="S75" s="103">
        <v>5</v>
      </c>
      <c r="T75" s="105">
        <v>5</v>
      </c>
      <c r="U75" s="150">
        <f>T75+R75+S75+L75+H75+G75</f>
        <v>30</v>
      </c>
    </row>
    <row r="76" spans="1:21" ht="15.75" thickBot="1" x14ac:dyDescent="0.3">
      <c r="A76" s="267"/>
      <c r="B76" s="14" t="s">
        <v>70</v>
      </c>
      <c r="C76" s="16"/>
      <c r="D76" s="152">
        <v>0</v>
      </c>
      <c r="E76" s="162"/>
      <c r="F76" s="162"/>
      <c r="G76" s="97"/>
      <c r="H76" s="97"/>
      <c r="I76" s="143"/>
      <c r="J76" s="143"/>
      <c r="K76" s="143"/>
      <c r="L76" s="97"/>
      <c r="M76" s="143"/>
      <c r="N76" s="143"/>
      <c r="O76" s="143"/>
      <c r="P76" s="143"/>
      <c r="Q76" s="143"/>
      <c r="R76" s="97"/>
      <c r="S76" s="97"/>
      <c r="T76" s="100"/>
      <c r="U76" s="150">
        <f>T76+R76+S76+L76+H76+G76</f>
        <v>0</v>
      </c>
    </row>
    <row r="77" spans="1:21" ht="120" x14ac:dyDescent="0.25">
      <c r="A77" s="208" t="s">
        <v>192</v>
      </c>
      <c r="B77" s="11" t="s">
        <v>193</v>
      </c>
      <c r="C77" s="12" t="s">
        <v>5</v>
      </c>
      <c r="D77" s="145"/>
      <c r="E77" s="144"/>
      <c r="F77" s="144"/>
      <c r="G77" s="144"/>
      <c r="H77" s="144"/>
      <c r="I77" s="144"/>
      <c r="J77" s="144"/>
      <c r="K77" s="134"/>
      <c r="L77" s="134"/>
      <c r="M77" s="144"/>
      <c r="N77" s="144"/>
      <c r="O77" s="144"/>
      <c r="P77" s="134"/>
      <c r="Q77" s="134"/>
      <c r="R77" s="144"/>
      <c r="S77" s="134"/>
      <c r="T77" s="187"/>
      <c r="U77" s="135"/>
    </row>
    <row r="78" spans="1:21" ht="60" x14ac:dyDescent="0.25">
      <c r="A78" s="209"/>
      <c r="B78" s="3" t="s">
        <v>194</v>
      </c>
      <c r="C78" s="2"/>
      <c r="D78" s="151">
        <v>5</v>
      </c>
      <c r="E78" s="142"/>
      <c r="F78" s="142"/>
      <c r="G78" s="142"/>
      <c r="H78" s="142"/>
      <c r="I78" s="142"/>
      <c r="J78" s="142"/>
      <c r="K78" s="137"/>
      <c r="L78" s="103">
        <v>5</v>
      </c>
      <c r="M78" s="142"/>
      <c r="N78" s="142"/>
      <c r="O78" s="142"/>
      <c r="P78" s="103">
        <v>5</v>
      </c>
      <c r="Q78" s="137"/>
      <c r="R78" s="142"/>
      <c r="S78" s="137"/>
      <c r="T78" s="188"/>
      <c r="U78" s="150">
        <f>S78+L78+H78+K78</f>
        <v>5</v>
      </c>
    </row>
    <row r="79" spans="1:21" ht="60" x14ac:dyDescent="0.25">
      <c r="A79" s="209"/>
      <c r="B79" s="3" t="s">
        <v>195</v>
      </c>
      <c r="C79" s="4"/>
      <c r="D79" s="151">
        <v>3</v>
      </c>
      <c r="E79" s="142"/>
      <c r="F79" s="142"/>
      <c r="G79" s="142"/>
      <c r="H79" s="142"/>
      <c r="I79" s="142"/>
      <c r="J79" s="142"/>
      <c r="K79" s="103">
        <v>3</v>
      </c>
      <c r="L79" s="137"/>
      <c r="M79" s="142"/>
      <c r="N79" s="142"/>
      <c r="O79" s="142"/>
      <c r="P79" s="137"/>
      <c r="Q79" s="137"/>
      <c r="R79" s="142"/>
      <c r="S79" s="137"/>
      <c r="T79" s="188">
        <v>3</v>
      </c>
      <c r="U79" s="150">
        <f t="shared" ref="U79:U80" si="10">S79+L79+H79+K79</f>
        <v>3</v>
      </c>
    </row>
    <row r="80" spans="1:21" ht="60.75" thickBot="1" x14ac:dyDescent="0.3">
      <c r="A80" s="210"/>
      <c r="B80" s="14" t="s">
        <v>196</v>
      </c>
      <c r="C80" s="16"/>
      <c r="D80" s="152">
        <v>0</v>
      </c>
      <c r="E80" s="143"/>
      <c r="F80" s="143"/>
      <c r="G80" s="143"/>
      <c r="H80" s="162"/>
      <c r="I80" s="143"/>
      <c r="J80" s="143"/>
      <c r="K80" s="140"/>
      <c r="L80" s="140"/>
      <c r="M80" s="143"/>
      <c r="N80" s="143"/>
      <c r="O80" s="143"/>
      <c r="P80" s="97"/>
      <c r="Q80" s="97">
        <v>0</v>
      </c>
      <c r="R80" s="143"/>
      <c r="S80" s="97">
        <v>0</v>
      </c>
      <c r="T80" s="141"/>
      <c r="U80" s="150">
        <f t="shared" si="10"/>
        <v>0</v>
      </c>
    </row>
    <row r="81" spans="1:21" ht="90" x14ac:dyDescent="0.25">
      <c r="A81" s="208" t="s">
        <v>197</v>
      </c>
      <c r="B81" s="11" t="s">
        <v>198</v>
      </c>
      <c r="C81" s="12" t="s">
        <v>71</v>
      </c>
      <c r="D81" s="149"/>
      <c r="E81" s="101">
        <v>0</v>
      </c>
      <c r="F81" s="101">
        <v>0</v>
      </c>
      <c r="G81" s="102">
        <v>0</v>
      </c>
      <c r="H81" s="102">
        <v>0</v>
      </c>
      <c r="I81" s="102">
        <v>0</v>
      </c>
      <c r="J81" s="101">
        <v>0</v>
      </c>
      <c r="K81" s="102">
        <v>0</v>
      </c>
      <c r="L81" s="102">
        <v>0</v>
      </c>
      <c r="M81" s="102">
        <v>0</v>
      </c>
      <c r="N81" s="101">
        <v>0</v>
      </c>
      <c r="O81" s="101">
        <v>0</v>
      </c>
      <c r="P81" s="102">
        <v>0</v>
      </c>
      <c r="Q81" s="164">
        <v>22908.9</v>
      </c>
      <c r="R81" s="102">
        <v>0</v>
      </c>
      <c r="S81" s="102">
        <v>0</v>
      </c>
      <c r="T81" s="104">
        <v>0</v>
      </c>
      <c r="U81" s="150"/>
    </row>
    <row r="82" spans="1:21" x14ac:dyDescent="0.25">
      <c r="A82" s="209"/>
      <c r="B82" s="3" t="s">
        <v>72</v>
      </c>
      <c r="C82" s="4"/>
      <c r="D82" s="151">
        <v>5</v>
      </c>
      <c r="E82" s="98">
        <v>5</v>
      </c>
      <c r="F82" s="98">
        <v>5</v>
      </c>
      <c r="G82" s="103">
        <v>5</v>
      </c>
      <c r="H82" s="103">
        <v>5</v>
      </c>
      <c r="I82" s="103">
        <v>5</v>
      </c>
      <c r="J82" s="98">
        <v>5</v>
      </c>
      <c r="K82" s="103">
        <v>5</v>
      </c>
      <c r="L82" s="103">
        <v>5</v>
      </c>
      <c r="M82" s="103">
        <v>5</v>
      </c>
      <c r="N82" s="98">
        <v>5</v>
      </c>
      <c r="O82" s="98">
        <v>5</v>
      </c>
      <c r="P82" s="103">
        <v>5</v>
      </c>
      <c r="Q82" s="103"/>
      <c r="R82" s="103">
        <v>5</v>
      </c>
      <c r="S82" s="103">
        <v>5</v>
      </c>
      <c r="T82" s="105">
        <v>5</v>
      </c>
      <c r="U82" s="150">
        <f>SUM(E82:T82)</f>
        <v>75</v>
      </c>
    </row>
    <row r="83" spans="1:21" ht="15.75" thickBot="1" x14ac:dyDescent="0.3">
      <c r="A83" s="210"/>
      <c r="B83" s="14" t="s">
        <v>73</v>
      </c>
      <c r="C83" s="16"/>
      <c r="D83" s="152">
        <v>0</v>
      </c>
      <c r="E83" s="139"/>
      <c r="F83" s="139"/>
      <c r="G83" s="140"/>
      <c r="H83" s="140"/>
      <c r="I83" s="140"/>
      <c r="J83" s="139"/>
      <c r="K83" s="140"/>
      <c r="L83" s="140"/>
      <c r="M83" s="140"/>
      <c r="N83" s="139"/>
      <c r="O83" s="139"/>
      <c r="P83" s="140"/>
      <c r="Q83" s="97">
        <v>0</v>
      </c>
      <c r="R83" s="140"/>
      <c r="S83" s="140"/>
      <c r="T83" s="141"/>
      <c r="U83" s="150">
        <f>SUM(E83:T83)</f>
        <v>0</v>
      </c>
    </row>
    <row r="84" spans="1:21" ht="16.5" x14ac:dyDescent="0.25">
      <c r="A84" s="261" t="s">
        <v>199</v>
      </c>
      <c r="B84" s="15" t="s">
        <v>74</v>
      </c>
      <c r="C84" s="268" t="s">
        <v>71</v>
      </c>
      <c r="D84" s="279"/>
      <c r="E84" s="245">
        <v>0</v>
      </c>
      <c r="F84" s="245">
        <v>0</v>
      </c>
      <c r="G84" s="211">
        <v>0</v>
      </c>
      <c r="H84" s="211">
        <v>0</v>
      </c>
      <c r="I84" s="211">
        <v>0</v>
      </c>
      <c r="J84" s="245">
        <v>0</v>
      </c>
      <c r="K84" s="211">
        <v>0</v>
      </c>
      <c r="L84" s="211">
        <v>0</v>
      </c>
      <c r="M84" s="211">
        <v>0</v>
      </c>
      <c r="N84" s="245">
        <v>0</v>
      </c>
      <c r="O84" s="245">
        <v>0</v>
      </c>
      <c r="P84" s="211">
        <v>0</v>
      </c>
      <c r="Q84" s="211">
        <v>0</v>
      </c>
      <c r="R84" s="211">
        <v>0</v>
      </c>
      <c r="S84" s="211">
        <v>0</v>
      </c>
      <c r="T84" s="243">
        <v>0</v>
      </c>
      <c r="U84" s="205"/>
    </row>
    <row r="85" spans="1:21" x14ac:dyDescent="0.25">
      <c r="A85" s="262"/>
      <c r="B85" s="6" t="s">
        <v>37</v>
      </c>
      <c r="C85" s="269"/>
      <c r="D85" s="280"/>
      <c r="E85" s="246"/>
      <c r="F85" s="246"/>
      <c r="G85" s="212"/>
      <c r="H85" s="212"/>
      <c r="I85" s="212"/>
      <c r="J85" s="246"/>
      <c r="K85" s="212"/>
      <c r="L85" s="212"/>
      <c r="M85" s="212"/>
      <c r="N85" s="246"/>
      <c r="O85" s="246"/>
      <c r="P85" s="212"/>
      <c r="Q85" s="212"/>
      <c r="R85" s="212"/>
      <c r="S85" s="212"/>
      <c r="T85" s="244"/>
      <c r="U85" s="205"/>
    </row>
    <row r="86" spans="1:21" ht="46.5" x14ac:dyDescent="0.25">
      <c r="A86" s="262"/>
      <c r="B86" s="6" t="s">
        <v>75</v>
      </c>
      <c r="C86" s="269"/>
      <c r="D86" s="280"/>
      <c r="E86" s="246"/>
      <c r="F86" s="246"/>
      <c r="G86" s="212"/>
      <c r="H86" s="212"/>
      <c r="I86" s="212"/>
      <c r="J86" s="246"/>
      <c r="K86" s="212"/>
      <c r="L86" s="212"/>
      <c r="M86" s="212"/>
      <c r="N86" s="246"/>
      <c r="O86" s="246"/>
      <c r="P86" s="212"/>
      <c r="Q86" s="212"/>
      <c r="R86" s="212"/>
      <c r="S86" s="212"/>
      <c r="T86" s="244"/>
      <c r="U86" s="205"/>
    </row>
    <row r="87" spans="1:21" ht="60" x14ac:dyDescent="0.25">
      <c r="A87" s="262"/>
      <c r="B87" s="5" t="s">
        <v>76</v>
      </c>
      <c r="C87" s="269"/>
      <c r="D87" s="280"/>
      <c r="E87" s="246"/>
      <c r="F87" s="246"/>
      <c r="G87" s="212"/>
      <c r="H87" s="212"/>
      <c r="I87" s="212"/>
      <c r="J87" s="246"/>
      <c r="K87" s="212"/>
      <c r="L87" s="212"/>
      <c r="M87" s="212"/>
      <c r="N87" s="246"/>
      <c r="O87" s="246"/>
      <c r="P87" s="212"/>
      <c r="Q87" s="212"/>
      <c r="R87" s="212"/>
      <c r="S87" s="212"/>
      <c r="T87" s="244"/>
      <c r="U87" s="205"/>
    </row>
    <row r="88" spans="1:21" x14ac:dyDescent="0.25">
      <c r="A88" s="209"/>
      <c r="B88" s="5" t="s">
        <v>77</v>
      </c>
      <c r="C88" s="4"/>
      <c r="D88" s="151">
        <v>5</v>
      </c>
      <c r="E88" s="98">
        <v>5</v>
      </c>
      <c r="F88" s="98">
        <v>5</v>
      </c>
      <c r="G88" s="103">
        <v>5</v>
      </c>
      <c r="H88" s="103">
        <v>5</v>
      </c>
      <c r="I88" s="103">
        <v>5</v>
      </c>
      <c r="J88" s="98">
        <v>5</v>
      </c>
      <c r="K88" s="103">
        <v>5</v>
      </c>
      <c r="L88" s="103">
        <v>5</v>
      </c>
      <c r="M88" s="103">
        <v>5</v>
      </c>
      <c r="N88" s="98">
        <v>5</v>
      </c>
      <c r="O88" s="98">
        <v>5</v>
      </c>
      <c r="P88" s="103">
        <v>5</v>
      </c>
      <c r="Q88" s="103">
        <v>5</v>
      </c>
      <c r="R88" s="103">
        <v>5</v>
      </c>
      <c r="S88" s="103">
        <v>5</v>
      </c>
      <c r="T88" s="105">
        <v>5</v>
      </c>
      <c r="U88" s="150">
        <f>E88+F88+G88+H88+I88+J88+K88+L88+M88+N88+O88+P88+Q88+R88+S88+T88</f>
        <v>80</v>
      </c>
    </row>
    <row r="89" spans="1:21" ht="15.75" thickBot="1" x14ac:dyDescent="0.3">
      <c r="A89" s="210"/>
      <c r="B89" s="14" t="s">
        <v>78</v>
      </c>
      <c r="C89" s="16"/>
      <c r="D89" s="152">
        <v>0</v>
      </c>
      <c r="E89" s="99"/>
      <c r="F89" s="99"/>
      <c r="G89" s="97"/>
      <c r="H89" s="97"/>
      <c r="I89" s="97"/>
      <c r="J89" s="99"/>
      <c r="K89" s="97"/>
      <c r="L89" s="97"/>
      <c r="M89" s="97"/>
      <c r="N89" s="99"/>
      <c r="O89" s="99"/>
      <c r="P89" s="97"/>
      <c r="Q89" s="97"/>
      <c r="R89" s="97"/>
      <c r="S89" s="97"/>
      <c r="T89" s="100"/>
      <c r="U89" s="150">
        <f>E89+F89+G89+H89+I89+J89+K89+L89+M89+N89+O89+P89+Q89+R89+S89+T89</f>
        <v>0</v>
      </c>
    </row>
    <row r="90" spans="1:21" x14ac:dyDescent="0.25">
      <c r="A90" s="261" t="s">
        <v>200</v>
      </c>
      <c r="B90" s="15" t="s">
        <v>79</v>
      </c>
      <c r="C90" s="268" t="s">
        <v>16</v>
      </c>
      <c r="D90" s="279"/>
      <c r="E90" s="235"/>
      <c r="F90" s="235"/>
      <c r="G90" s="235"/>
      <c r="H90" s="237">
        <f>(0/6375.6)*100</f>
        <v>0</v>
      </c>
      <c r="I90" s="235"/>
      <c r="J90" s="235"/>
      <c r="K90" s="237">
        <f>0/2892.4*100</f>
        <v>0</v>
      </c>
      <c r="L90" s="237">
        <f>8.4/389.4*100</f>
        <v>2.157164869029276</v>
      </c>
      <c r="M90" s="235"/>
      <c r="N90" s="235"/>
      <c r="O90" s="235"/>
      <c r="P90" s="237">
        <f>0/41.6*100</f>
        <v>0</v>
      </c>
      <c r="Q90" s="237">
        <f>5587/474656.3*100</f>
        <v>1.1770622237606454</v>
      </c>
      <c r="R90" s="235"/>
      <c r="S90" s="237">
        <f>489.7/355344.8*100</f>
        <v>0.13780981176592424</v>
      </c>
      <c r="T90" s="239"/>
      <c r="U90" s="234"/>
    </row>
    <row r="91" spans="1:21" ht="45" x14ac:dyDescent="0.25">
      <c r="A91" s="262"/>
      <c r="B91" s="6" t="s">
        <v>80</v>
      </c>
      <c r="C91" s="269"/>
      <c r="D91" s="280"/>
      <c r="E91" s="236"/>
      <c r="F91" s="236"/>
      <c r="G91" s="236"/>
      <c r="H91" s="238"/>
      <c r="I91" s="236"/>
      <c r="J91" s="236"/>
      <c r="K91" s="238"/>
      <c r="L91" s="238"/>
      <c r="M91" s="236"/>
      <c r="N91" s="236"/>
      <c r="O91" s="236"/>
      <c r="P91" s="238"/>
      <c r="Q91" s="238"/>
      <c r="R91" s="236"/>
      <c r="S91" s="238"/>
      <c r="T91" s="240"/>
      <c r="U91" s="234"/>
    </row>
    <row r="92" spans="1:21" ht="45" x14ac:dyDescent="0.25">
      <c r="A92" s="262"/>
      <c r="B92" s="6" t="s">
        <v>81</v>
      </c>
      <c r="C92" s="269"/>
      <c r="D92" s="280"/>
      <c r="E92" s="236"/>
      <c r="F92" s="236"/>
      <c r="G92" s="236"/>
      <c r="H92" s="238"/>
      <c r="I92" s="236"/>
      <c r="J92" s="236"/>
      <c r="K92" s="238"/>
      <c r="L92" s="238"/>
      <c r="M92" s="236"/>
      <c r="N92" s="236"/>
      <c r="O92" s="236"/>
      <c r="P92" s="238"/>
      <c r="Q92" s="238"/>
      <c r="R92" s="236"/>
      <c r="S92" s="238"/>
      <c r="T92" s="240"/>
      <c r="U92" s="234"/>
    </row>
    <row r="93" spans="1:21" x14ac:dyDescent="0.25">
      <c r="A93" s="262"/>
      <c r="B93" s="6" t="s">
        <v>82</v>
      </c>
      <c r="C93" s="269"/>
      <c r="D93" s="280"/>
      <c r="E93" s="236"/>
      <c r="F93" s="236"/>
      <c r="G93" s="236"/>
      <c r="H93" s="238"/>
      <c r="I93" s="236"/>
      <c r="J93" s="236"/>
      <c r="K93" s="238"/>
      <c r="L93" s="238"/>
      <c r="M93" s="236"/>
      <c r="N93" s="236"/>
      <c r="O93" s="236"/>
      <c r="P93" s="238"/>
      <c r="Q93" s="238"/>
      <c r="R93" s="236"/>
      <c r="S93" s="238"/>
      <c r="T93" s="240"/>
      <c r="U93" s="234"/>
    </row>
    <row r="94" spans="1:21" ht="90" x14ac:dyDescent="0.25">
      <c r="A94" s="262"/>
      <c r="B94" s="5" t="s">
        <v>83</v>
      </c>
      <c r="C94" s="269"/>
      <c r="D94" s="280"/>
      <c r="E94" s="236"/>
      <c r="F94" s="236"/>
      <c r="G94" s="236"/>
      <c r="H94" s="238"/>
      <c r="I94" s="236"/>
      <c r="J94" s="236"/>
      <c r="K94" s="238"/>
      <c r="L94" s="238"/>
      <c r="M94" s="236"/>
      <c r="N94" s="236"/>
      <c r="O94" s="236"/>
      <c r="P94" s="238"/>
      <c r="Q94" s="238"/>
      <c r="R94" s="236"/>
      <c r="S94" s="238"/>
      <c r="T94" s="240"/>
      <c r="U94" s="234"/>
    </row>
    <row r="95" spans="1:21" x14ac:dyDescent="0.25">
      <c r="A95" s="209"/>
      <c r="B95" s="5" t="s">
        <v>84</v>
      </c>
      <c r="C95" s="4"/>
      <c r="D95" s="151">
        <v>5</v>
      </c>
      <c r="E95" s="142"/>
      <c r="F95" s="142"/>
      <c r="G95" s="142"/>
      <c r="H95" s="103">
        <v>5</v>
      </c>
      <c r="I95" s="142"/>
      <c r="J95" s="142"/>
      <c r="K95" s="103">
        <v>5</v>
      </c>
      <c r="L95" s="103"/>
      <c r="M95" s="142"/>
      <c r="N95" s="142"/>
      <c r="O95" s="142"/>
      <c r="P95" s="103">
        <v>5</v>
      </c>
      <c r="Q95" s="103"/>
      <c r="R95" s="142"/>
      <c r="S95" s="103"/>
      <c r="T95" s="189"/>
      <c r="U95" s="150">
        <f>SUM(E95:T95)</f>
        <v>15</v>
      </c>
    </row>
    <row r="96" spans="1:21" x14ac:dyDescent="0.25">
      <c r="A96" s="209"/>
      <c r="B96" s="3" t="s">
        <v>85</v>
      </c>
      <c r="C96" s="4"/>
      <c r="D96" s="151">
        <v>4</v>
      </c>
      <c r="E96" s="142"/>
      <c r="F96" s="142"/>
      <c r="G96" s="142"/>
      <c r="H96" s="103"/>
      <c r="I96" s="142"/>
      <c r="J96" s="142"/>
      <c r="K96" s="103"/>
      <c r="L96" s="103"/>
      <c r="M96" s="142"/>
      <c r="N96" s="142"/>
      <c r="O96" s="142"/>
      <c r="P96" s="103"/>
      <c r="Q96" s="103"/>
      <c r="R96" s="142"/>
      <c r="S96" s="103"/>
      <c r="T96" s="189"/>
      <c r="U96" s="150">
        <f t="shared" ref="U96:U100" si="11">SUM(E96:T96)</f>
        <v>0</v>
      </c>
    </row>
    <row r="97" spans="1:21" x14ac:dyDescent="0.25">
      <c r="A97" s="209"/>
      <c r="B97" s="3" t="s">
        <v>86</v>
      </c>
      <c r="C97" s="4"/>
      <c r="D97" s="151">
        <v>3</v>
      </c>
      <c r="E97" s="142"/>
      <c r="F97" s="142"/>
      <c r="G97" s="142"/>
      <c r="H97" s="103"/>
      <c r="I97" s="142"/>
      <c r="J97" s="142"/>
      <c r="K97" s="103"/>
      <c r="L97" s="103"/>
      <c r="M97" s="142"/>
      <c r="N97" s="142"/>
      <c r="O97" s="142"/>
      <c r="P97" s="103"/>
      <c r="Q97" s="103"/>
      <c r="R97" s="142"/>
      <c r="S97" s="103">
        <v>3</v>
      </c>
      <c r="T97" s="189"/>
      <c r="U97" s="150">
        <f t="shared" si="11"/>
        <v>3</v>
      </c>
    </row>
    <row r="98" spans="1:21" x14ac:dyDescent="0.25">
      <c r="A98" s="209"/>
      <c r="B98" s="3" t="s">
        <v>87</v>
      </c>
      <c r="C98" s="4"/>
      <c r="D98" s="151">
        <v>2</v>
      </c>
      <c r="E98" s="142"/>
      <c r="F98" s="142"/>
      <c r="G98" s="142"/>
      <c r="H98" s="103"/>
      <c r="I98" s="142"/>
      <c r="J98" s="142"/>
      <c r="K98" s="103"/>
      <c r="L98" s="103">
        <v>2</v>
      </c>
      <c r="M98" s="142"/>
      <c r="N98" s="142"/>
      <c r="O98" s="142"/>
      <c r="P98" s="103"/>
      <c r="Q98" s="103">
        <v>2</v>
      </c>
      <c r="R98" s="142"/>
      <c r="S98" s="103"/>
      <c r="T98" s="189"/>
      <c r="U98" s="150">
        <f t="shared" si="11"/>
        <v>4</v>
      </c>
    </row>
    <row r="99" spans="1:21" x14ac:dyDescent="0.25">
      <c r="A99" s="209"/>
      <c r="B99" s="3" t="s">
        <v>88</v>
      </c>
      <c r="C99" s="4"/>
      <c r="D99" s="151">
        <v>1</v>
      </c>
      <c r="E99" s="142"/>
      <c r="F99" s="142"/>
      <c r="G99" s="142"/>
      <c r="H99" s="103"/>
      <c r="I99" s="142"/>
      <c r="J99" s="142"/>
      <c r="K99" s="137"/>
      <c r="L99" s="137"/>
      <c r="M99" s="142"/>
      <c r="N99" s="142"/>
      <c r="O99" s="142"/>
      <c r="P99" s="103"/>
      <c r="Q99" s="103"/>
      <c r="R99" s="142"/>
      <c r="S99" s="103"/>
      <c r="T99" s="189"/>
      <c r="U99" s="150">
        <f t="shared" si="11"/>
        <v>0</v>
      </c>
    </row>
    <row r="100" spans="1:21" ht="15.75" thickBot="1" x14ac:dyDescent="0.3">
      <c r="A100" s="210"/>
      <c r="B100" s="14" t="s">
        <v>89</v>
      </c>
      <c r="C100" s="16"/>
      <c r="D100" s="152">
        <v>0</v>
      </c>
      <c r="E100" s="143"/>
      <c r="F100" s="143"/>
      <c r="G100" s="143"/>
      <c r="H100" s="140"/>
      <c r="I100" s="143"/>
      <c r="J100" s="143"/>
      <c r="K100" s="140"/>
      <c r="L100" s="140"/>
      <c r="M100" s="143"/>
      <c r="N100" s="143"/>
      <c r="O100" s="143"/>
      <c r="P100" s="140"/>
      <c r="Q100" s="140"/>
      <c r="R100" s="143"/>
      <c r="S100" s="97"/>
      <c r="T100" s="190"/>
      <c r="U100" s="150">
        <f t="shared" si="11"/>
        <v>0</v>
      </c>
    </row>
    <row r="101" spans="1:21" x14ac:dyDescent="0.25">
      <c r="A101" s="261" t="s">
        <v>201</v>
      </c>
      <c r="B101" s="15" t="s">
        <v>90</v>
      </c>
      <c r="C101" s="268" t="s">
        <v>16</v>
      </c>
      <c r="D101" s="277"/>
      <c r="E101" s="232"/>
      <c r="F101" s="232"/>
      <c r="G101" s="232"/>
      <c r="H101" s="241"/>
      <c r="I101" s="215">
        <f>12.5/12.5*100</f>
        <v>100</v>
      </c>
      <c r="J101" s="232"/>
      <c r="K101" s="215">
        <f>16.6/16.6*100</f>
        <v>100</v>
      </c>
      <c r="L101" s="215">
        <f>8.6/8.6*100</f>
        <v>100</v>
      </c>
      <c r="M101" s="215">
        <f>9643.4/9652.3*100</f>
        <v>99.907793997285623</v>
      </c>
      <c r="N101" s="230"/>
      <c r="O101" s="230"/>
      <c r="P101" s="215">
        <f>51.1/51.1*100</f>
        <v>100</v>
      </c>
      <c r="Q101" s="215">
        <f>2051008.3/2107864.2*100</f>
        <v>97.302677278735501</v>
      </c>
      <c r="R101" s="230"/>
      <c r="S101" s="215">
        <f>24806.7/24906*100</f>
        <v>99.601300891351485</v>
      </c>
      <c r="T101" s="215">
        <f>63287.5/63531.3*100</f>
        <v>99.616252146579711</v>
      </c>
      <c r="U101" s="234"/>
    </row>
    <row r="102" spans="1:21" ht="126.75" customHeight="1" x14ac:dyDescent="0.25">
      <c r="A102" s="262"/>
      <c r="B102" s="6" t="s">
        <v>91</v>
      </c>
      <c r="C102" s="269"/>
      <c r="D102" s="278"/>
      <c r="E102" s="233"/>
      <c r="F102" s="233"/>
      <c r="G102" s="233"/>
      <c r="H102" s="242"/>
      <c r="I102" s="216"/>
      <c r="J102" s="233"/>
      <c r="K102" s="216"/>
      <c r="L102" s="216"/>
      <c r="M102" s="216"/>
      <c r="N102" s="231"/>
      <c r="O102" s="231"/>
      <c r="P102" s="216"/>
      <c r="Q102" s="216"/>
      <c r="R102" s="231"/>
      <c r="S102" s="216"/>
      <c r="T102" s="216"/>
      <c r="U102" s="234"/>
    </row>
    <row r="103" spans="1:21" ht="83.25" customHeight="1" x14ac:dyDescent="0.25">
      <c r="A103" s="262"/>
      <c r="B103" s="5" t="s">
        <v>92</v>
      </c>
      <c r="C103" s="269"/>
      <c r="D103" s="278"/>
      <c r="E103" s="233"/>
      <c r="F103" s="233"/>
      <c r="G103" s="233"/>
      <c r="H103" s="242"/>
      <c r="I103" s="216"/>
      <c r="J103" s="233"/>
      <c r="K103" s="216"/>
      <c r="L103" s="216"/>
      <c r="M103" s="216"/>
      <c r="N103" s="231"/>
      <c r="O103" s="231"/>
      <c r="P103" s="216"/>
      <c r="Q103" s="216"/>
      <c r="R103" s="231"/>
      <c r="S103" s="216"/>
      <c r="T103" s="216"/>
      <c r="U103" s="234"/>
    </row>
    <row r="104" spans="1:21" x14ac:dyDescent="0.25">
      <c r="A104" s="209"/>
      <c r="B104" s="5" t="s">
        <v>93</v>
      </c>
      <c r="C104" s="4"/>
      <c r="D104" s="151">
        <v>5</v>
      </c>
      <c r="E104" s="142"/>
      <c r="F104" s="142"/>
      <c r="G104" s="142"/>
      <c r="H104" s="142"/>
      <c r="I104" s="103">
        <v>5</v>
      </c>
      <c r="J104" s="142"/>
      <c r="K104" s="103">
        <v>5</v>
      </c>
      <c r="L104" s="103">
        <v>5</v>
      </c>
      <c r="M104" s="103">
        <v>5</v>
      </c>
      <c r="N104" s="142"/>
      <c r="O104" s="142"/>
      <c r="P104" s="103">
        <v>5</v>
      </c>
      <c r="Q104" s="103"/>
      <c r="R104" s="142"/>
      <c r="S104" s="103">
        <v>5</v>
      </c>
      <c r="T104" s="105">
        <v>5</v>
      </c>
      <c r="U104" s="150">
        <f>SUM(E104:T104)</f>
        <v>35</v>
      </c>
    </row>
    <row r="105" spans="1:21" x14ac:dyDescent="0.25">
      <c r="A105" s="209"/>
      <c r="B105" s="3" t="s">
        <v>94</v>
      </c>
      <c r="C105" s="4"/>
      <c r="D105" s="151">
        <v>3</v>
      </c>
      <c r="E105" s="142"/>
      <c r="F105" s="142"/>
      <c r="G105" s="142"/>
      <c r="H105" s="142"/>
      <c r="I105" s="137"/>
      <c r="J105" s="142"/>
      <c r="K105" s="103"/>
      <c r="L105" s="103"/>
      <c r="M105" s="103"/>
      <c r="N105" s="142"/>
      <c r="O105" s="142"/>
      <c r="P105" s="103"/>
      <c r="Q105" s="103">
        <v>3</v>
      </c>
      <c r="R105" s="142"/>
      <c r="S105" s="103"/>
      <c r="T105" s="105"/>
      <c r="U105" s="150">
        <f t="shared" ref="U105:U106" si="12">SUM(E105:T105)</f>
        <v>3</v>
      </c>
    </row>
    <row r="106" spans="1:21" ht="15.75" thickBot="1" x14ac:dyDescent="0.3">
      <c r="A106" s="210"/>
      <c r="B106" s="14" t="s">
        <v>95</v>
      </c>
      <c r="C106" s="16"/>
      <c r="D106" s="152">
        <v>0</v>
      </c>
      <c r="E106" s="143"/>
      <c r="F106" s="143"/>
      <c r="G106" s="143"/>
      <c r="H106" s="143"/>
      <c r="I106" s="140"/>
      <c r="J106" s="143"/>
      <c r="K106" s="97"/>
      <c r="L106" s="97"/>
      <c r="M106" s="97"/>
      <c r="N106" s="143"/>
      <c r="O106" s="143"/>
      <c r="P106" s="97"/>
      <c r="Q106" s="97"/>
      <c r="R106" s="143"/>
      <c r="S106" s="97"/>
      <c r="T106" s="100"/>
      <c r="U106" s="150">
        <f t="shared" si="12"/>
        <v>0</v>
      </c>
    </row>
    <row r="107" spans="1:21" x14ac:dyDescent="0.25">
      <c r="A107" s="261" t="s">
        <v>202</v>
      </c>
      <c r="B107" s="15" t="s">
        <v>96</v>
      </c>
      <c r="C107" s="268" t="s">
        <v>16</v>
      </c>
      <c r="D107" s="277"/>
      <c r="E107" s="232"/>
      <c r="F107" s="232"/>
      <c r="G107" s="215">
        <f>1/1*100</f>
        <v>100</v>
      </c>
      <c r="H107" s="215">
        <f>2/2*100</f>
        <v>100</v>
      </c>
      <c r="I107" s="215">
        <f>2/2*100</f>
        <v>100</v>
      </c>
      <c r="J107" s="230"/>
      <c r="K107" s="215">
        <f>2/2*100</f>
        <v>100</v>
      </c>
      <c r="L107" s="215">
        <f>79/79*100</f>
        <v>100</v>
      </c>
      <c r="M107" s="215">
        <f>1/1*100</f>
        <v>100</v>
      </c>
      <c r="N107" s="230"/>
      <c r="O107" s="230"/>
      <c r="P107" s="215">
        <f>1/1*100</f>
        <v>100</v>
      </c>
      <c r="Q107" s="215">
        <f>1/1*100</f>
        <v>100</v>
      </c>
      <c r="R107" s="215">
        <f>1/1*100</f>
        <v>100</v>
      </c>
      <c r="S107" s="215">
        <f>11/11*100</f>
        <v>100</v>
      </c>
      <c r="T107" s="220">
        <f>4/4*100</f>
        <v>100</v>
      </c>
      <c r="U107" s="205"/>
    </row>
    <row r="108" spans="1:21" ht="75" x14ac:dyDescent="0.25">
      <c r="A108" s="262"/>
      <c r="B108" s="6" t="s">
        <v>97</v>
      </c>
      <c r="C108" s="269"/>
      <c r="D108" s="278"/>
      <c r="E108" s="233"/>
      <c r="F108" s="233"/>
      <c r="G108" s="216"/>
      <c r="H108" s="216"/>
      <c r="I108" s="216"/>
      <c r="J108" s="231"/>
      <c r="K108" s="216"/>
      <c r="L108" s="216"/>
      <c r="M108" s="216"/>
      <c r="N108" s="231"/>
      <c r="O108" s="231"/>
      <c r="P108" s="216"/>
      <c r="Q108" s="216"/>
      <c r="R108" s="216"/>
      <c r="S108" s="216"/>
      <c r="T108" s="221"/>
      <c r="U108" s="205"/>
    </row>
    <row r="109" spans="1:21" ht="30" x14ac:dyDescent="0.25">
      <c r="A109" s="262"/>
      <c r="B109" s="6" t="s">
        <v>98</v>
      </c>
      <c r="C109" s="269"/>
      <c r="D109" s="278"/>
      <c r="E109" s="233"/>
      <c r="F109" s="233"/>
      <c r="G109" s="216"/>
      <c r="H109" s="216"/>
      <c r="I109" s="216"/>
      <c r="J109" s="231"/>
      <c r="K109" s="216"/>
      <c r="L109" s="216"/>
      <c r="M109" s="216"/>
      <c r="N109" s="231"/>
      <c r="O109" s="231"/>
      <c r="P109" s="216"/>
      <c r="Q109" s="216"/>
      <c r="R109" s="216"/>
      <c r="S109" s="216"/>
      <c r="T109" s="221"/>
      <c r="U109" s="205"/>
    </row>
    <row r="110" spans="1:21" ht="45" x14ac:dyDescent="0.25">
      <c r="A110" s="262"/>
      <c r="B110" s="6" t="s">
        <v>99</v>
      </c>
      <c r="C110" s="269"/>
      <c r="D110" s="278"/>
      <c r="E110" s="233"/>
      <c r="F110" s="233"/>
      <c r="G110" s="216"/>
      <c r="H110" s="216"/>
      <c r="I110" s="216"/>
      <c r="J110" s="231"/>
      <c r="K110" s="216"/>
      <c r="L110" s="216"/>
      <c r="M110" s="216"/>
      <c r="N110" s="231"/>
      <c r="O110" s="231"/>
      <c r="P110" s="216"/>
      <c r="Q110" s="216"/>
      <c r="R110" s="216"/>
      <c r="S110" s="216"/>
      <c r="T110" s="221"/>
      <c r="U110" s="205"/>
    </row>
    <row r="111" spans="1:21" ht="30" x14ac:dyDescent="0.25">
      <c r="A111" s="262"/>
      <c r="B111" s="5" t="s">
        <v>100</v>
      </c>
      <c r="C111" s="269"/>
      <c r="D111" s="278"/>
      <c r="E111" s="233"/>
      <c r="F111" s="233"/>
      <c r="G111" s="216"/>
      <c r="H111" s="216"/>
      <c r="I111" s="216"/>
      <c r="J111" s="231"/>
      <c r="K111" s="216"/>
      <c r="L111" s="216"/>
      <c r="M111" s="216"/>
      <c r="N111" s="231"/>
      <c r="O111" s="231"/>
      <c r="P111" s="216"/>
      <c r="Q111" s="216"/>
      <c r="R111" s="216"/>
      <c r="S111" s="216"/>
      <c r="T111" s="221"/>
      <c r="U111" s="205"/>
    </row>
    <row r="112" spans="1:21" x14ac:dyDescent="0.25">
      <c r="A112" s="209"/>
      <c r="B112" s="5" t="s">
        <v>101</v>
      </c>
      <c r="C112" s="4"/>
      <c r="D112" s="151">
        <v>5</v>
      </c>
      <c r="E112" s="142"/>
      <c r="F112" s="142"/>
      <c r="G112" s="103">
        <v>5</v>
      </c>
      <c r="H112" s="103">
        <v>5</v>
      </c>
      <c r="I112" s="103">
        <v>5</v>
      </c>
      <c r="J112" s="142"/>
      <c r="K112" s="103">
        <v>5</v>
      </c>
      <c r="L112" s="103">
        <v>5</v>
      </c>
      <c r="M112" s="103">
        <v>5</v>
      </c>
      <c r="N112" s="142"/>
      <c r="O112" s="142"/>
      <c r="P112" s="103">
        <v>5</v>
      </c>
      <c r="Q112" s="103">
        <v>5</v>
      </c>
      <c r="R112" s="103">
        <v>5</v>
      </c>
      <c r="S112" s="103">
        <v>5</v>
      </c>
      <c r="T112" s="105">
        <v>5</v>
      </c>
      <c r="U112" s="150">
        <f>SUM(E112:T112)</f>
        <v>55</v>
      </c>
    </row>
    <row r="113" spans="1:21" x14ac:dyDescent="0.25">
      <c r="A113" s="209"/>
      <c r="B113" s="3" t="s">
        <v>102</v>
      </c>
      <c r="C113" s="4"/>
      <c r="D113" s="151">
        <v>3</v>
      </c>
      <c r="E113" s="142"/>
      <c r="F113" s="142"/>
      <c r="G113" s="103"/>
      <c r="H113" s="103"/>
      <c r="I113" s="103"/>
      <c r="J113" s="142"/>
      <c r="K113" s="103"/>
      <c r="L113" s="103"/>
      <c r="M113" s="103"/>
      <c r="N113" s="142"/>
      <c r="O113" s="142"/>
      <c r="P113" s="103"/>
      <c r="Q113" s="103"/>
      <c r="R113" s="103"/>
      <c r="S113" s="103"/>
      <c r="T113" s="105"/>
      <c r="U113" s="150">
        <f t="shared" ref="U113:U114" si="13">SUM(E113:T113)</f>
        <v>0</v>
      </c>
    </row>
    <row r="114" spans="1:21" ht="15.75" thickBot="1" x14ac:dyDescent="0.3">
      <c r="A114" s="210"/>
      <c r="B114" s="14" t="s">
        <v>103</v>
      </c>
      <c r="C114" s="16"/>
      <c r="D114" s="152">
        <v>0</v>
      </c>
      <c r="E114" s="143"/>
      <c r="F114" s="143"/>
      <c r="G114" s="97"/>
      <c r="H114" s="97"/>
      <c r="I114" s="97"/>
      <c r="J114" s="143"/>
      <c r="K114" s="97"/>
      <c r="L114" s="97"/>
      <c r="M114" s="97"/>
      <c r="N114" s="143"/>
      <c r="O114" s="143"/>
      <c r="P114" s="97"/>
      <c r="Q114" s="97"/>
      <c r="R114" s="97"/>
      <c r="S114" s="97"/>
      <c r="T114" s="100"/>
      <c r="U114" s="150">
        <f t="shared" si="13"/>
        <v>0</v>
      </c>
    </row>
    <row r="115" spans="1:21" ht="16.5" x14ac:dyDescent="0.25">
      <c r="A115" s="275" t="s">
        <v>104</v>
      </c>
      <c r="B115" s="15" t="s">
        <v>105</v>
      </c>
      <c r="C115" s="268" t="s">
        <v>109</v>
      </c>
      <c r="D115" s="279"/>
      <c r="E115" s="213">
        <f>63/64</f>
        <v>0.984375</v>
      </c>
      <c r="F115" s="213">
        <f>17/17</f>
        <v>1</v>
      </c>
      <c r="G115" s="215">
        <f>19/19</f>
        <v>1</v>
      </c>
      <c r="H115" s="215">
        <f>56/56</f>
        <v>1</v>
      </c>
      <c r="I115" s="215">
        <f>12/12</f>
        <v>1</v>
      </c>
      <c r="J115" s="213">
        <f>12/12</f>
        <v>1</v>
      </c>
      <c r="K115" s="215">
        <f>34/34</f>
        <v>1</v>
      </c>
      <c r="L115" s="215">
        <f>55/55</f>
        <v>1</v>
      </c>
      <c r="M115" s="215">
        <f>130/130</f>
        <v>1</v>
      </c>
      <c r="N115" s="213">
        <f>15/15</f>
        <v>1</v>
      </c>
      <c r="O115" s="213">
        <f>13.5/13.5</f>
        <v>1</v>
      </c>
      <c r="P115" s="215">
        <f>43/43</f>
        <v>1</v>
      </c>
      <c r="Q115" s="215">
        <f>52/52</f>
        <v>1</v>
      </c>
      <c r="R115" s="215">
        <f>50/50</f>
        <v>1</v>
      </c>
      <c r="S115" s="215">
        <f>57/57</f>
        <v>1</v>
      </c>
      <c r="T115" s="220">
        <f>36/36</f>
        <v>1</v>
      </c>
      <c r="U115" s="205"/>
    </row>
    <row r="116" spans="1:21" x14ac:dyDescent="0.25">
      <c r="A116" s="276"/>
      <c r="B116" s="6" t="s">
        <v>106</v>
      </c>
      <c r="C116" s="269"/>
      <c r="D116" s="280"/>
      <c r="E116" s="214"/>
      <c r="F116" s="214"/>
      <c r="G116" s="216"/>
      <c r="H116" s="216"/>
      <c r="I116" s="216"/>
      <c r="J116" s="214"/>
      <c r="K116" s="216"/>
      <c r="L116" s="216"/>
      <c r="M116" s="216"/>
      <c r="N116" s="214"/>
      <c r="O116" s="214"/>
      <c r="P116" s="216"/>
      <c r="Q116" s="216"/>
      <c r="R116" s="216"/>
      <c r="S116" s="216"/>
      <c r="T116" s="221"/>
      <c r="U116" s="205"/>
    </row>
    <row r="117" spans="1:21" ht="31.5" x14ac:dyDescent="0.25">
      <c r="A117" s="276"/>
      <c r="B117" s="6" t="s">
        <v>107</v>
      </c>
      <c r="C117" s="269"/>
      <c r="D117" s="280"/>
      <c r="E117" s="214"/>
      <c r="F117" s="214"/>
      <c r="G117" s="216"/>
      <c r="H117" s="216"/>
      <c r="I117" s="216"/>
      <c r="J117" s="214"/>
      <c r="K117" s="216"/>
      <c r="L117" s="216"/>
      <c r="M117" s="216"/>
      <c r="N117" s="214"/>
      <c r="O117" s="214"/>
      <c r="P117" s="216"/>
      <c r="Q117" s="216"/>
      <c r="R117" s="216"/>
      <c r="S117" s="216"/>
      <c r="T117" s="221"/>
      <c r="U117" s="205"/>
    </row>
    <row r="118" spans="1:21" ht="46.5" x14ac:dyDescent="0.25">
      <c r="A118" s="276"/>
      <c r="B118" s="5" t="s">
        <v>108</v>
      </c>
      <c r="C118" s="269"/>
      <c r="D118" s="280"/>
      <c r="E118" s="214"/>
      <c r="F118" s="214"/>
      <c r="G118" s="216"/>
      <c r="H118" s="216"/>
      <c r="I118" s="216"/>
      <c r="J118" s="214"/>
      <c r="K118" s="216"/>
      <c r="L118" s="216"/>
      <c r="M118" s="216"/>
      <c r="N118" s="214"/>
      <c r="O118" s="214"/>
      <c r="P118" s="216"/>
      <c r="Q118" s="216"/>
      <c r="R118" s="216"/>
      <c r="S118" s="216"/>
      <c r="T118" s="221"/>
      <c r="U118" s="205"/>
    </row>
    <row r="119" spans="1:21" x14ac:dyDescent="0.25">
      <c r="A119" s="266"/>
      <c r="B119" s="5" t="s">
        <v>110</v>
      </c>
      <c r="C119" s="4"/>
      <c r="D119" s="151">
        <v>5</v>
      </c>
      <c r="E119" s="98">
        <v>5</v>
      </c>
      <c r="F119" s="98">
        <v>5</v>
      </c>
      <c r="G119" s="103">
        <v>5</v>
      </c>
      <c r="H119" s="103">
        <v>5</v>
      </c>
      <c r="I119" s="103">
        <v>5</v>
      </c>
      <c r="J119" s="98">
        <v>5</v>
      </c>
      <c r="K119" s="103">
        <v>5</v>
      </c>
      <c r="L119" s="103">
        <v>5</v>
      </c>
      <c r="M119" s="103">
        <v>5</v>
      </c>
      <c r="N119" s="98">
        <v>5</v>
      </c>
      <c r="O119" s="98">
        <v>5</v>
      </c>
      <c r="P119" s="103">
        <v>5</v>
      </c>
      <c r="Q119" s="103">
        <v>5</v>
      </c>
      <c r="R119" s="103">
        <v>5</v>
      </c>
      <c r="S119" s="103">
        <v>5</v>
      </c>
      <c r="T119" s="105">
        <v>5</v>
      </c>
      <c r="U119" s="150">
        <f>SUM(E119:T119)</f>
        <v>80</v>
      </c>
    </row>
    <row r="120" spans="1:21" ht="15.75" thickBot="1" x14ac:dyDescent="0.3">
      <c r="A120" s="267"/>
      <c r="B120" s="14" t="s">
        <v>111</v>
      </c>
      <c r="C120" s="16"/>
      <c r="D120" s="152">
        <v>0</v>
      </c>
      <c r="E120" s="99"/>
      <c r="F120" s="99"/>
      <c r="G120" s="97"/>
      <c r="H120" s="97"/>
      <c r="I120" s="97"/>
      <c r="J120" s="99"/>
      <c r="K120" s="97"/>
      <c r="L120" s="97"/>
      <c r="M120" s="97"/>
      <c r="N120" s="99"/>
      <c r="O120" s="99"/>
      <c r="P120" s="97"/>
      <c r="Q120" s="97"/>
      <c r="R120" s="97"/>
      <c r="S120" s="97"/>
      <c r="T120" s="100"/>
      <c r="U120" s="150"/>
    </row>
    <row r="121" spans="1:21" s="8" customFormat="1" thickBot="1" x14ac:dyDescent="0.25">
      <c r="A121" s="287" t="s">
        <v>112</v>
      </c>
      <c r="B121" s="287"/>
      <c r="C121" s="287"/>
      <c r="D121" s="165">
        <v>15</v>
      </c>
      <c r="E121" s="166">
        <f>E123+E124+E131+E132+E133+E138+E139</f>
        <v>15</v>
      </c>
      <c r="F121" s="166">
        <f t="shared" ref="F121:T121" si="14">F123+F124+F131+F132+F133+F138+F139</f>
        <v>10</v>
      </c>
      <c r="G121" s="167">
        <f t="shared" si="14"/>
        <v>10</v>
      </c>
      <c r="H121" s="167">
        <f t="shared" si="14"/>
        <v>15</v>
      </c>
      <c r="I121" s="167">
        <f t="shared" si="14"/>
        <v>5</v>
      </c>
      <c r="J121" s="166">
        <f t="shared" si="14"/>
        <v>10</v>
      </c>
      <c r="K121" s="167">
        <f t="shared" si="14"/>
        <v>13</v>
      </c>
      <c r="L121" s="167">
        <f t="shared" si="14"/>
        <v>10</v>
      </c>
      <c r="M121" s="167">
        <f t="shared" si="14"/>
        <v>10</v>
      </c>
      <c r="N121" s="166">
        <f t="shared" si="14"/>
        <v>5</v>
      </c>
      <c r="O121" s="166">
        <f t="shared" si="14"/>
        <v>5</v>
      </c>
      <c r="P121" s="167">
        <f t="shared" si="14"/>
        <v>10</v>
      </c>
      <c r="Q121" s="167">
        <f t="shared" si="14"/>
        <v>10</v>
      </c>
      <c r="R121" s="167">
        <f t="shared" si="14"/>
        <v>5</v>
      </c>
      <c r="S121" s="167">
        <f t="shared" si="14"/>
        <v>15</v>
      </c>
      <c r="T121" s="167">
        <f t="shared" si="14"/>
        <v>15</v>
      </c>
      <c r="U121" s="168">
        <f>U123+U124+U131+U132+U133+U138+U139</f>
        <v>163</v>
      </c>
    </row>
    <row r="122" spans="1:21" ht="45" x14ac:dyDescent="0.25">
      <c r="A122" s="265" t="s">
        <v>113</v>
      </c>
      <c r="B122" s="11" t="s">
        <v>114</v>
      </c>
      <c r="C122" s="12"/>
      <c r="D122" s="149"/>
      <c r="E122" s="101"/>
      <c r="F122" s="101"/>
      <c r="G122" s="102"/>
      <c r="H122" s="102"/>
      <c r="I122" s="102"/>
      <c r="J122" s="101"/>
      <c r="K122" s="102"/>
      <c r="L122" s="102"/>
      <c r="M122" s="102"/>
      <c r="N122" s="101"/>
      <c r="O122" s="101"/>
      <c r="P122" s="102"/>
      <c r="Q122" s="102"/>
      <c r="R122" s="102"/>
      <c r="S122" s="102"/>
      <c r="T122" s="104"/>
      <c r="U122" s="150"/>
    </row>
    <row r="123" spans="1:21" x14ac:dyDescent="0.25">
      <c r="A123" s="266"/>
      <c r="B123" s="3" t="s">
        <v>115</v>
      </c>
      <c r="C123" s="4"/>
      <c r="D123" s="151">
        <v>5</v>
      </c>
      <c r="E123" s="98">
        <v>5</v>
      </c>
      <c r="F123" s="98">
        <v>5</v>
      </c>
      <c r="G123" s="103">
        <v>5</v>
      </c>
      <c r="H123" s="103">
        <v>5</v>
      </c>
      <c r="I123" s="103">
        <v>5</v>
      </c>
      <c r="J123" s="98">
        <v>5</v>
      </c>
      <c r="K123" s="103">
        <v>5</v>
      </c>
      <c r="L123" s="103">
        <v>5</v>
      </c>
      <c r="M123" s="103">
        <v>5</v>
      </c>
      <c r="N123" s="98"/>
      <c r="O123" s="98"/>
      <c r="P123" s="103">
        <v>5</v>
      </c>
      <c r="Q123" s="103">
        <v>5</v>
      </c>
      <c r="R123" s="103">
        <v>5</v>
      </c>
      <c r="S123" s="103">
        <v>5</v>
      </c>
      <c r="T123" s="105">
        <v>5</v>
      </c>
      <c r="U123" s="150">
        <f>SUM(E123:T123)</f>
        <v>70</v>
      </c>
    </row>
    <row r="124" spans="1:21" ht="15.75" thickBot="1" x14ac:dyDescent="0.3">
      <c r="A124" s="267"/>
      <c r="B124" s="14" t="s">
        <v>116</v>
      </c>
      <c r="C124" s="16"/>
      <c r="D124" s="152">
        <v>0</v>
      </c>
      <c r="E124" s="99"/>
      <c r="F124" s="99"/>
      <c r="G124" s="97"/>
      <c r="H124" s="97"/>
      <c r="I124" s="97"/>
      <c r="J124" s="99"/>
      <c r="K124" s="97"/>
      <c r="L124" s="97"/>
      <c r="M124" s="97"/>
      <c r="N124" s="99">
        <v>0</v>
      </c>
      <c r="O124" s="99">
        <v>0</v>
      </c>
      <c r="P124" s="97"/>
      <c r="Q124" s="97"/>
      <c r="R124" s="97"/>
      <c r="S124" s="97"/>
      <c r="T124" s="100"/>
      <c r="U124" s="150">
        <f>SUM(E124:T124)</f>
        <v>0</v>
      </c>
    </row>
    <row r="125" spans="1:21" ht="45" x14ac:dyDescent="0.25">
      <c r="A125" s="261" t="s">
        <v>203</v>
      </c>
      <c r="B125" s="15" t="s">
        <v>117</v>
      </c>
      <c r="C125" s="268" t="s">
        <v>16</v>
      </c>
      <c r="D125" s="279"/>
      <c r="E125" s="222">
        <f>((8.1-7.8)/8.1)*100</f>
        <v>3.7037037037037015</v>
      </c>
      <c r="F125" s="222">
        <f>((108-98)/98)*100</f>
        <v>10.204081632653061</v>
      </c>
      <c r="G125" s="224">
        <f>((26538.1-25726.7)/26538.1)*100</f>
        <v>3.0574909281372737</v>
      </c>
      <c r="H125" s="224">
        <f>((4259380.3-4057608.7)/4057608.7)*100</f>
        <v>4.9726726975915545</v>
      </c>
      <c r="I125" s="224">
        <f>((2628.5-2311.1)/2311.1)*100</f>
        <v>13.733719873653245</v>
      </c>
      <c r="J125" s="226"/>
      <c r="K125" s="224">
        <f>((3232.7-3013.6)/3013.6)*100</f>
        <v>7.2703743031590093</v>
      </c>
      <c r="L125" s="224">
        <f>((597689.7-521790.6)/521790.6)*100</f>
        <v>14.545892547700165</v>
      </c>
      <c r="M125" s="224">
        <f>((93000.5-91650.6)/93000.5)*100</f>
        <v>1.4514975725936896</v>
      </c>
      <c r="N125" s="226"/>
      <c r="O125" s="226"/>
      <c r="P125" s="224">
        <f>((187976.9-187097.6)/187097.6)*100</f>
        <v>0.46996861531093304</v>
      </c>
      <c r="Q125" s="224">
        <f>((805674.4-803415.3)/803415.3)*100</f>
        <v>0.28118707721896463</v>
      </c>
      <c r="R125" s="224">
        <f>((19028.4-14093)/14093)*100</f>
        <v>35.020222805648203</v>
      </c>
      <c r="S125" s="224">
        <f>((659148.8-637174.4)/637174.4)*100</f>
        <v>3.4487261258456114</v>
      </c>
      <c r="T125" s="228">
        <f>((24345.1-23818.2)/24345.1)*100</f>
        <v>2.1642958952725508</v>
      </c>
      <c r="U125" s="205"/>
    </row>
    <row r="126" spans="1:21" ht="16.5" x14ac:dyDescent="0.25">
      <c r="A126" s="262"/>
      <c r="B126" s="6" t="s">
        <v>118</v>
      </c>
      <c r="C126" s="269"/>
      <c r="D126" s="280"/>
      <c r="E126" s="223"/>
      <c r="F126" s="223"/>
      <c r="G126" s="225"/>
      <c r="H126" s="225"/>
      <c r="I126" s="225"/>
      <c r="J126" s="227"/>
      <c r="K126" s="225"/>
      <c r="L126" s="225"/>
      <c r="M126" s="225"/>
      <c r="N126" s="227"/>
      <c r="O126" s="227"/>
      <c r="P126" s="225"/>
      <c r="Q126" s="225"/>
      <c r="R126" s="225"/>
      <c r="S126" s="225"/>
      <c r="T126" s="229"/>
      <c r="U126" s="205"/>
    </row>
    <row r="127" spans="1:21" ht="16.5" x14ac:dyDescent="0.25">
      <c r="A127" s="262"/>
      <c r="B127" s="6" t="s">
        <v>119</v>
      </c>
      <c r="C127" s="269"/>
      <c r="D127" s="280"/>
      <c r="E127" s="223"/>
      <c r="F127" s="223"/>
      <c r="G127" s="225"/>
      <c r="H127" s="225"/>
      <c r="I127" s="225"/>
      <c r="J127" s="227"/>
      <c r="K127" s="225"/>
      <c r="L127" s="225"/>
      <c r="M127" s="225"/>
      <c r="N127" s="227"/>
      <c r="O127" s="227"/>
      <c r="P127" s="225"/>
      <c r="Q127" s="225"/>
      <c r="R127" s="225"/>
      <c r="S127" s="225"/>
      <c r="T127" s="229"/>
      <c r="U127" s="205"/>
    </row>
    <row r="128" spans="1:21" x14ac:dyDescent="0.25">
      <c r="A128" s="262"/>
      <c r="B128" s="6" t="s">
        <v>106</v>
      </c>
      <c r="C128" s="269"/>
      <c r="D128" s="280"/>
      <c r="E128" s="223"/>
      <c r="F128" s="223"/>
      <c r="G128" s="225"/>
      <c r="H128" s="225"/>
      <c r="I128" s="225"/>
      <c r="J128" s="227"/>
      <c r="K128" s="225"/>
      <c r="L128" s="225"/>
      <c r="M128" s="225"/>
      <c r="N128" s="227"/>
      <c r="O128" s="227"/>
      <c r="P128" s="225"/>
      <c r="Q128" s="225"/>
      <c r="R128" s="225"/>
      <c r="S128" s="225"/>
      <c r="T128" s="229"/>
      <c r="U128" s="205"/>
    </row>
    <row r="129" spans="1:22" ht="31.5" x14ac:dyDescent="0.25">
      <c r="A129" s="262"/>
      <c r="B129" s="6" t="s">
        <v>120</v>
      </c>
      <c r="C129" s="269"/>
      <c r="D129" s="280"/>
      <c r="E129" s="223"/>
      <c r="F129" s="223"/>
      <c r="G129" s="225"/>
      <c r="H129" s="225"/>
      <c r="I129" s="225"/>
      <c r="J129" s="227"/>
      <c r="K129" s="225"/>
      <c r="L129" s="225"/>
      <c r="M129" s="225"/>
      <c r="N129" s="227"/>
      <c r="O129" s="227"/>
      <c r="P129" s="225"/>
      <c r="Q129" s="225"/>
      <c r="R129" s="225"/>
      <c r="S129" s="225"/>
      <c r="T129" s="229"/>
      <c r="U129" s="205"/>
    </row>
    <row r="130" spans="1:22" ht="31.5" x14ac:dyDescent="0.25">
      <c r="A130" s="262"/>
      <c r="B130" s="5" t="s">
        <v>121</v>
      </c>
      <c r="C130" s="269"/>
      <c r="D130" s="280"/>
      <c r="E130" s="223"/>
      <c r="F130" s="223"/>
      <c r="G130" s="225"/>
      <c r="H130" s="225"/>
      <c r="I130" s="225"/>
      <c r="J130" s="227"/>
      <c r="K130" s="225"/>
      <c r="L130" s="225"/>
      <c r="M130" s="225"/>
      <c r="N130" s="227"/>
      <c r="O130" s="227"/>
      <c r="P130" s="225"/>
      <c r="Q130" s="225"/>
      <c r="R130" s="225"/>
      <c r="S130" s="225"/>
      <c r="T130" s="229"/>
      <c r="U130" s="205"/>
    </row>
    <row r="131" spans="1:22" x14ac:dyDescent="0.25">
      <c r="A131" s="209"/>
      <c r="B131" s="5" t="s">
        <v>122</v>
      </c>
      <c r="C131" s="4"/>
      <c r="D131" s="151">
        <v>5</v>
      </c>
      <c r="E131" s="98">
        <v>5</v>
      </c>
      <c r="F131" s="98"/>
      <c r="G131" s="103">
        <v>5</v>
      </c>
      <c r="H131" s="103">
        <v>5</v>
      </c>
      <c r="I131" s="103"/>
      <c r="J131" s="161"/>
      <c r="K131" s="103"/>
      <c r="L131" s="103"/>
      <c r="M131" s="103">
        <v>5</v>
      </c>
      <c r="N131" s="161"/>
      <c r="O131" s="161"/>
      <c r="P131" s="103">
        <v>5</v>
      </c>
      <c r="Q131" s="103">
        <v>5</v>
      </c>
      <c r="R131" s="103"/>
      <c r="S131" s="103">
        <v>5</v>
      </c>
      <c r="T131" s="105">
        <v>5</v>
      </c>
      <c r="U131" s="150">
        <f>SUM(E131:T131)</f>
        <v>40</v>
      </c>
    </row>
    <row r="132" spans="1:22" x14ac:dyDescent="0.25">
      <c r="A132" s="209"/>
      <c r="B132" s="3" t="s">
        <v>123</v>
      </c>
      <c r="C132" s="4"/>
      <c r="D132" s="151">
        <v>3</v>
      </c>
      <c r="E132" s="98"/>
      <c r="F132" s="98"/>
      <c r="G132" s="103"/>
      <c r="H132" s="103"/>
      <c r="I132" s="103"/>
      <c r="J132" s="161"/>
      <c r="K132" s="103">
        <v>3</v>
      </c>
      <c r="L132" s="103"/>
      <c r="M132" s="103"/>
      <c r="N132" s="161"/>
      <c r="O132" s="161"/>
      <c r="P132" s="103"/>
      <c r="Q132" s="103"/>
      <c r="R132" s="103"/>
      <c r="S132" s="103"/>
      <c r="T132" s="105"/>
      <c r="U132" s="150">
        <f t="shared" ref="U132:U133" si="15">SUM(E132:T132)</f>
        <v>3</v>
      </c>
    </row>
    <row r="133" spans="1:22" ht="15.75" thickBot="1" x14ac:dyDescent="0.3">
      <c r="A133" s="210"/>
      <c r="B133" s="14" t="s">
        <v>124</v>
      </c>
      <c r="C133" s="16"/>
      <c r="D133" s="152">
        <v>0</v>
      </c>
      <c r="E133" s="99"/>
      <c r="F133" s="99">
        <v>0</v>
      </c>
      <c r="G133" s="97"/>
      <c r="H133" s="97"/>
      <c r="I133" s="97">
        <v>0</v>
      </c>
      <c r="J133" s="162"/>
      <c r="K133" s="97"/>
      <c r="L133" s="97">
        <v>0</v>
      </c>
      <c r="M133" s="97"/>
      <c r="N133" s="162"/>
      <c r="O133" s="162"/>
      <c r="P133" s="97"/>
      <c r="Q133" s="97"/>
      <c r="R133" s="97">
        <v>0</v>
      </c>
      <c r="S133" s="97"/>
      <c r="T133" s="100"/>
      <c r="U133" s="150">
        <f t="shared" si="15"/>
        <v>0</v>
      </c>
    </row>
    <row r="134" spans="1:22" ht="16.5" x14ac:dyDescent="0.25">
      <c r="A134" s="275" t="s">
        <v>125</v>
      </c>
      <c r="B134" s="15" t="s">
        <v>126</v>
      </c>
      <c r="C134" s="268"/>
      <c r="D134" s="279"/>
      <c r="E134" s="213">
        <v>0</v>
      </c>
      <c r="F134" s="213">
        <v>0</v>
      </c>
      <c r="G134" s="215">
        <f t="shared" ref="G134" si="16">(1125191.48-110981.14)/1125191.48</f>
        <v>0.90136688557222278</v>
      </c>
      <c r="H134" s="215">
        <f>(1000000-2165572.75)/1000000</f>
        <v>-1.1655727499999999</v>
      </c>
      <c r="I134" s="215">
        <f>(2023062.85-655914.67)/2023062.85</f>
        <v>0.67578136784035159</v>
      </c>
      <c r="J134" s="217">
        <v>0</v>
      </c>
      <c r="K134" s="215">
        <v>0</v>
      </c>
      <c r="L134" s="215">
        <f>(777201.52-1000000)/777201.52</f>
        <v>-0.2866675814015392</v>
      </c>
      <c r="M134" s="215">
        <f>(36398491.41-34204188.754)/36398491.41</f>
        <v>6.028553852089432E-2</v>
      </c>
      <c r="N134" s="213">
        <v>0</v>
      </c>
      <c r="O134" s="213">
        <v>0</v>
      </c>
      <c r="P134" s="215">
        <f>(14910.24-0)/14910.24</f>
        <v>1</v>
      </c>
      <c r="Q134" s="215">
        <f>(521930900.5-51978794.66)/521930900.5</f>
        <v>0.90041058191763457</v>
      </c>
      <c r="R134" s="215">
        <f>(1744770.81-55520)/1744770.81</f>
        <v>0.96817920171417815</v>
      </c>
      <c r="S134" s="215">
        <f>(7267348.7-10049434.25)/7267348.7</f>
        <v>-0.38281987900209052</v>
      </c>
      <c r="T134" s="220">
        <v>0</v>
      </c>
      <c r="U134" s="205"/>
    </row>
    <row r="135" spans="1:22" x14ac:dyDescent="0.25">
      <c r="A135" s="276"/>
      <c r="B135" s="6" t="s">
        <v>11</v>
      </c>
      <c r="C135" s="269"/>
      <c r="D135" s="280"/>
      <c r="E135" s="214"/>
      <c r="F135" s="214"/>
      <c r="G135" s="216"/>
      <c r="H135" s="216"/>
      <c r="I135" s="216"/>
      <c r="J135" s="218"/>
      <c r="K135" s="216"/>
      <c r="L135" s="216"/>
      <c r="M135" s="216"/>
      <c r="N135" s="214"/>
      <c r="O135" s="214"/>
      <c r="P135" s="216"/>
      <c r="Q135" s="216"/>
      <c r="R135" s="216"/>
      <c r="S135" s="216"/>
      <c r="T135" s="221"/>
      <c r="U135" s="205"/>
    </row>
    <row r="136" spans="1:22" ht="61.5" x14ac:dyDescent="0.25">
      <c r="A136" s="276"/>
      <c r="B136" s="6" t="s">
        <v>127</v>
      </c>
      <c r="C136" s="269"/>
      <c r="D136" s="280"/>
      <c r="E136" s="214"/>
      <c r="F136" s="214"/>
      <c r="G136" s="216"/>
      <c r="H136" s="216"/>
      <c r="I136" s="216"/>
      <c r="J136" s="218"/>
      <c r="K136" s="216"/>
      <c r="L136" s="216"/>
      <c r="M136" s="216"/>
      <c r="N136" s="214"/>
      <c r="O136" s="214"/>
      <c r="P136" s="216"/>
      <c r="Q136" s="216"/>
      <c r="R136" s="216"/>
      <c r="S136" s="216"/>
      <c r="T136" s="221"/>
      <c r="U136" s="205"/>
    </row>
    <row r="137" spans="1:22" ht="61.5" x14ac:dyDescent="0.25">
      <c r="A137" s="276"/>
      <c r="B137" s="5" t="s">
        <v>128</v>
      </c>
      <c r="C137" s="269"/>
      <c r="D137" s="280"/>
      <c r="E137" s="214"/>
      <c r="F137" s="214"/>
      <c r="G137" s="216"/>
      <c r="H137" s="216"/>
      <c r="I137" s="216"/>
      <c r="J137" s="219"/>
      <c r="K137" s="216"/>
      <c r="L137" s="216"/>
      <c r="M137" s="216"/>
      <c r="N137" s="214"/>
      <c r="O137" s="214"/>
      <c r="P137" s="216"/>
      <c r="Q137" s="216"/>
      <c r="R137" s="216"/>
      <c r="S137" s="216"/>
      <c r="T137" s="221"/>
      <c r="U137" s="205"/>
    </row>
    <row r="138" spans="1:22" ht="16.5" x14ac:dyDescent="0.25">
      <c r="A138" s="266"/>
      <c r="B138" s="5" t="s">
        <v>129</v>
      </c>
      <c r="C138" s="4"/>
      <c r="D138" s="151">
        <v>5</v>
      </c>
      <c r="E138" s="98">
        <v>5</v>
      </c>
      <c r="F138" s="98">
        <v>5</v>
      </c>
      <c r="G138" s="103"/>
      <c r="H138" s="103">
        <v>5</v>
      </c>
      <c r="I138" s="103"/>
      <c r="J138" s="98">
        <v>5</v>
      </c>
      <c r="K138" s="103">
        <v>5</v>
      </c>
      <c r="L138" s="103">
        <v>5</v>
      </c>
      <c r="M138" s="103"/>
      <c r="N138" s="98">
        <v>5</v>
      </c>
      <c r="O138" s="98">
        <v>5</v>
      </c>
      <c r="P138" s="103"/>
      <c r="Q138" s="103"/>
      <c r="R138" s="103"/>
      <c r="S138" s="103">
        <v>5</v>
      </c>
      <c r="T138" s="105">
        <v>5</v>
      </c>
      <c r="U138" s="150">
        <f>SUM(E138:T138)</f>
        <v>50</v>
      </c>
    </row>
    <row r="139" spans="1:22" ht="15.75" thickBot="1" x14ac:dyDescent="0.3">
      <c r="A139" s="267"/>
      <c r="B139" s="14" t="s">
        <v>130</v>
      </c>
      <c r="C139" s="16"/>
      <c r="D139" s="152">
        <v>0</v>
      </c>
      <c r="E139" s="99"/>
      <c r="F139" s="99"/>
      <c r="G139" s="97">
        <v>0</v>
      </c>
      <c r="H139" s="97"/>
      <c r="I139" s="97">
        <v>0</v>
      </c>
      <c r="J139" s="99"/>
      <c r="K139" s="97"/>
      <c r="L139" s="97"/>
      <c r="M139" s="97">
        <v>0</v>
      </c>
      <c r="N139" s="99"/>
      <c r="O139" s="99"/>
      <c r="P139" s="97">
        <v>0</v>
      </c>
      <c r="Q139" s="97">
        <v>0</v>
      </c>
      <c r="R139" s="97">
        <v>0</v>
      </c>
      <c r="S139" s="97"/>
      <c r="T139" s="100"/>
      <c r="U139" s="150">
        <f>SUM(E139:T139)</f>
        <v>0</v>
      </c>
    </row>
    <row r="140" spans="1:22" s="8" customFormat="1" thickBot="1" x14ac:dyDescent="0.25">
      <c r="A140" s="287" t="s">
        <v>131</v>
      </c>
      <c r="B140" s="287"/>
      <c r="C140" s="18"/>
      <c r="D140" s="165">
        <v>10</v>
      </c>
      <c r="E140" s="166">
        <f>E142+E143+E145+E146+E147+E148</f>
        <v>10</v>
      </c>
      <c r="F140" s="166">
        <f>F142+F143+F145+F146+F147+F148</f>
        <v>10</v>
      </c>
      <c r="G140" s="167">
        <f t="shared" ref="G140:T140" si="17">G142+G143+G145+G146+G147+G148</f>
        <v>10</v>
      </c>
      <c r="H140" s="167">
        <f t="shared" si="17"/>
        <v>10</v>
      </c>
      <c r="I140" s="167">
        <f t="shared" si="17"/>
        <v>10</v>
      </c>
      <c r="J140" s="166">
        <f t="shared" si="17"/>
        <v>10</v>
      </c>
      <c r="K140" s="167">
        <f t="shared" si="17"/>
        <v>10</v>
      </c>
      <c r="L140" s="167">
        <f t="shared" si="17"/>
        <v>5</v>
      </c>
      <c r="M140" s="167">
        <f t="shared" si="17"/>
        <v>10</v>
      </c>
      <c r="N140" s="166">
        <f t="shared" si="17"/>
        <v>10</v>
      </c>
      <c r="O140" s="166">
        <f t="shared" si="17"/>
        <v>10</v>
      </c>
      <c r="P140" s="167">
        <f t="shared" si="17"/>
        <v>10</v>
      </c>
      <c r="Q140" s="167">
        <f t="shared" si="17"/>
        <v>5</v>
      </c>
      <c r="R140" s="167">
        <f t="shared" si="17"/>
        <v>10</v>
      </c>
      <c r="S140" s="167">
        <f t="shared" si="17"/>
        <v>5</v>
      </c>
      <c r="T140" s="167">
        <f t="shared" si="17"/>
        <v>10</v>
      </c>
      <c r="U140" s="168">
        <f>U142+U143+U145+U146+U147+U148</f>
        <v>145</v>
      </c>
      <c r="V140" s="172"/>
    </row>
    <row r="141" spans="1:22" ht="45" x14ac:dyDescent="0.25">
      <c r="A141" s="265" t="s">
        <v>132</v>
      </c>
      <c r="B141" s="11" t="s">
        <v>204</v>
      </c>
      <c r="C141" s="12"/>
      <c r="D141" s="149"/>
      <c r="E141" s="101"/>
      <c r="F141" s="101"/>
      <c r="G141" s="102"/>
      <c r="H141" s="102"/>
      <c r="I141" s="102"/>
      <c r="J141" s="101"/>
      <c r="K141" s="102"/>
      <c r="L141" s="102"/>
      <c r="M141" s="102"/>
      <c r="N141" s="101"/>
      <c r="O141" s="101"/>
      <c r="P141" s="102"/>
      <c r="Q141" s="102"/>
      <c r="R141" s="102"/>
      <c r="S141" s="102"/>
      <c r="T141" s="104"/>
      <c r="U141" s="150"/>
    </row>
    <row r="142" spans="1:22" ht="30" x14ac:dyDescent="0.25">
      <c r="A142" s="266"/>
      <c r="B142" s="3" t="s">
        <v>133</v>
      </c>
      <c r="C142" s="1"/>
      <c r="D142" s="151">
        <v>5</v>
      </c>
      <c r="E142" s="98">
        <v>5</v>
      </c>
      <c r="F142" s="98">
        <v>5</v>
      </c>
      <c r="G142" s="103">
        <v>5</v>
      </c>
      <c r="H142" s="103">
        <v>5</v>
      </c>
      <c r="I142" s="103">
        <v>5</v>
      </c>
      <c r="J142" s="98">
        <v>5</v>
      </c>
      <c r="K142" s="103">
        <v>5</v>
      </c>
      <c r="L142" s="103">
        <v>5</v>
      </c>
      <c r="M142" s="103">
        <v>5</v>
      </c>
      <c r="N142" s="98">
        <v>5</v>
      </c>
      <c r="O142" s="98">
        <v>5</v>
      </c>
      <c r="P142" s="103">
        <v>5</v>
      </c>
      <c r="Q142" s="103">
        <v>5</v>
      </c>
      <c r="R142" s="103">
        <v>5</v>
      </c>
      <c r="S142" s="103">
        <v>5</v>
      </c>
      <c r="T142" s="105">
        <v>5</v>
      </c>
      <c r="U142" s="150">
        <f>SUM(E142:T142)</f>
        <v>80</v>
      </c>
    </row>
    <row r="143" spans="1:22" ht="30.75" thickBot="1" x14ac:dyDescent="0.3">
      <c r="A143" s="267"/>
      <c r="B143" s="14" t="s">
        <v>134</v>
      </c>
      <c r="C143" s="19"/>
      <c r="D143" s="152">
        <v>0</v>
      </c>
      <c r="E143" s="99"/>
      <c r="F143" s="99"/>
      <c r="G143" s="97"/>
      <c r="H143" s="97"/>
      <c r="I143" s="97"/>
      <c r="J143" s="99"/>
      <c r="K143" s="97"/>
      <c r="L143" s="97"/>
      <c r="M143" s="97"/>
      <c r="N143" s="99"/>
      <c r="O143" s="99"/>
      <c r="P143" s="97"/>
      <c r="Q143" s="97"/>
      <c r="R143" s="97"/>
      <c r="S143" s="97"/>
      <c r="T143" s="100"/>
      <c r="U143" s="150">
        <f>SUM(E143:T143)</f>
        <v>0</v>
      </c>
    </row>
    <row r="144" spans="1:22" ht="75" x14ac:dyDescent="0.25">
      <c r="A144" s="272" t="s">
        <v>135</v>
      </c>
      <c r="B144" s="153" t="s">
        <v>205</v>
      </c>
      <c r="C144" s="169"/>
      <c r="D144" s="163"/>
      <c r="E144" s="101"/>
      <c r="F144" s="101"/>
      <c r="G144" s="102"/>
      <c r="H144" s="102"/>
      <c r="I144" s="102"/>
      <c r="J144" s="101"/>
      <c r="K144" s="102"/>
      <c r="L144" s="102"/>
      <c r="M144" s="102"/>
      <c r="N144" s="101"/>
      <c r="O144" s="101"/>
      <c r="P144" s="102"/>
      <c r="Q144" s="102"/>
      <c r="R144" s="102"/>
      <c r="S144" s="102"/>
      <c r="T144" s="104"/>
      <c r="U144" s="150"/>
    </row>
    <row r="145" spans="1:21" x14ac:dyDescent="0.25">
      <c r="A145" s="273"/>
      <c r="B145" s="156" t="s">
        <v>136</v>
      </c>
      <c r="C145" s="170"/>
      <c r="D145" s="151">
        <v>5</v>
      </c>
      <c r="E145" s="98">
        <v>5</v>
      </c>
      <c r="F145" s="98">
        <v>5</v>
      </c>
      <c r="G145" s="103">
        <v>5</v>
      </c>
      <c r="H145" s="103">
        <v>5</v>
      </c>
      <c r="I145" s="103">
        <v>5</v>
      </c>
      <c r="J145" s="98">
        <v>5</v>
      </c>
      <c r="K145" s="103">
        <v>5</v>
      </c>
      <c r="L145" s="103"/>
      <c r="M145" s="103">
        <v>5</v>
      </c>
      <c r="N145" s="98">
        <v>5</v>
      </c>
      <c r="O145" s="98">
        <v>5</v>
      </c>
      <c r="P145" s="103">
        <v>5</v>
      </c>
      <c r="Q145" s="103"/>
      <c r="R145" s="103">
        <v>5</v>
      </c>
      <c r="S145" s="103"/>
      <c r="T145" s="105">
        <v>5</v>
      </c>
      <c r="U145" s="150">
        <f>SUM(E145:T145)</f>
        <v>65</v>
      </c>
    </row>
    <row r="146" spans="1:21" ht="30" x14ac:dyDescent="0.25">
      <c r="A146" s="273"/>
      <c r="B146" s="156" t="s">
        <v>137</v>
      </c>
      <c r="C146" s="170"/>
      <c r="D146" s="151">
        <v>4</v>
      </c>
      <c r="E146" s="98"/>
      <c r="F146" s="98"/>
      <c r="G146" s="103"/>
      <c r="H146" s="103"/>
      <c r="I146" s="103"/>
      <c r="J146" s="98"/>
      <c r="K146" s="103"/>
      <c r="L146" s="103"/>
      <c r="M146" s="103"/>
      <c r="N146" s="98"/>
      <c r="O146" s="98"/>
      <c r="P146" s="103"/>
      <c r="Q146" s="103"/>
      <c r="R146" s="103"/>
      <c r="S146" s="103"/>
      <c r="T146" s="105"/>
      <c r="U146" s="150">
        <f t="shared" ref="U146:U148" si="18">SUM(E146:T146)</f>
        <v>0</v>
      </c>
    </row>
    <row r="147" spans="1:21" ht="30" x14ac:dyDescent="0.25">
      <c r="A147" s="273"/>
      <c r="B147" s="156" t="s">
        <v>138</v>
      </c>
      <c r="C147" s="170"/>
      <c r="D147" s="151">
        <v>1</v>
      </c>
      <c r="E147" s="98"/>
      <c r="F147" s="98"/>
      <c r="G147" s="103"/>
      <c r="H147" s="103"/>
      <c r="I147" s="103"/>
      <c r="J147" s="98"/>
      <c r="K147" s="103"/>
      <c r="L147" s="103"/>
      <c r="M147" s="103"/>
      <c r="N147" s="98"/>
      <c r="O147" s="98"/>
      <c r="P147" s="103"/>
      <c r="Q147" s="103"/>
      <c r="R147" s="103"/>
      <c r="S147" s="103"/>
      <c r="T147" s="105"/>
      <c r="U147" s="150">
        <f t="shared" si="18"/>
        <v>0</v>
      </c>
    </row>
    <row r="148" spans="1:21" ht="60.75" thickBot="1" x14ac:dyDescent="0.3">
      <c r="A148" s="274"/>
      <c r="B148" s="158" t="s">
        <v>139</v>
      </c>
      <c r="C148" s="171"/>
      <c r="D148" s="152">
        <v>0</v>
      </c>
      <c r="E148" s="99"/>
      <c r="F148" s="99"/>
      <c r="G148" s="97"/>
      <c r="H148" s="97"/>
      <c r="I148" s="97"/>
      <c r="J148" s="99"/>
      <c r="K148" s="97"/>
      <c r="L148" s="97">
        <v>0</v>
      </c>
      <c r="M148" s="97"/>
      <c r="N148" s="99"/>
      <c r="O148" s="99"/>
      <c r="P148" s="97"/>
      <c r="Q148" s="97">
        <v>0</v>
      </c>
      <c r="R148" s="97"/>
      <c r="S148" s="97">
        <v>0</v>
      </c>
      <c r="T148" s="100"/>
      <c r="U148" s="150">
        <f t="shared" si="18"/>
        <v>0</v>
      </c>
    </row>
    <row r="149" spans="1:21" s="8" customFormat="1" thickBot="1" x14ac:dyDescent="0.25">
      <c r="A149" s="288" t="s">
        <v>140</v>
      </c>
      <c r="B149" s="288"/>
      <c r="C149" s="288"/>
      <c r="D149" s="165">
        <v>15</v>
      </c>
      <c r="E149" s="166">
        <f>E151+E152+E153++E155+E156+E160+E161+E162+E163+E164+E165</f>
        <v>5</v>
      </c>
      <c r="F149" s="166">
        <f t="shared" ref="F149:T149" si="19">F151+F152+F153++F155+F156+F160+F161+F162+F163+F164+F165</f>
        <v>5</v>
      </c>
      <c r="G149" s="167">
        <f t="shared" si="19"/>
        <v>5</v>
      </c>
      <c r="H149" s="167">
        <f t="shared" si="19"/>
        <v>5</v>
      </c>
      <c r="I149" s="167">
        <f t="shared" si="19"/>
        <v>5</v>
      </c>
      <c r="J149" s="166">
        <f t="shared" si="19"/>
        <v>5</v>
      </c>
      <c r="K149" s="167">
        <f t="shared" si="19"/>
        <v>10</v>
      </c>
      <c r="L149" s="167">
        <f t="shared" si="19"/>
        <v>0</v>
      </c>
      <c r="M149" s="167">
        <f t="shared" si="19"/>
        <v>5</v>
      </c>
      <c r="N149" s="166">
        <f t="shared" si="19"/>
        <v>5</v>
      </c>
      <c r="O149" s="166">
        <f t="shared" si="19"/>
        <v>5</v>
      </c>
      <c r="P149" s="167">
        <f t="shared" si="19"/>
        <v>5</v>
      </c>
      <c r="Q149" s="167">
        <f t="shared" si="19"/>
        <v>5</v>
      </c>
      <c r="R149" s="167">
        <f t="shared" si="19"/>
        <v>5</v>
      </c>
      <c r="S149" s="167">
        <f t="shared" si="19"/>
        <v>5</v>
      </c>
      <c r="T149" s="167">
        <f t="shared" si="19"/>
        <v>5</v>
      </c>
      <c r="U149" s="168">
        <f>U151+U152+U153++U155+U156+U160+U161+U162+U163+U164+U165</f>
        <v>80</v>
      </c>
    </row>
    <row r="150" spans="1:21" ht="60" x14ac:dyDescent="0.25">
      <c r="A150" s="265" t="s">
        <v>141</v>
      </c>
      <c r="B150" s="11" t="s">
        <v>142</v>
      </c>
      <c r="C150" s="20"/>
      <c r="D150" s="163"/>
      <c r="E150" s="101"/>
      <c r="F150" s="101"/>
      <c r="G150" s="102"/>
      <c r="H150" s="102"/>
      <c r="I150" s="102"/>
      <c r="J150" s="101"/>
      <c r="K150" s="102"/>
      <c r="L150" s="102"/>
      <c r="M150" s="102"/>
      <c r="N150" s="101"/>
      <c r="O150" s="101"/>
      <c r="P150" s="102"/>
      <c r="Q150" s="102"/>
      <c r="R150" s="102"/>
      <c r="S150" s="102"/>
      <c r="T150" s="104"/>
      <c r="U150" s="150"/>
    </row>
    <row r="151" spans="1:21" ht="60" x14ac:dyDescent="0.25">
      <c r="A151" s="266"/>
      <c r="B151" s="3" t="s">
        <v>143</v>
      </c>
      <c r="C151" s="1"/>
      <c r="D151" s="151">
        <v>5</v>
      </c>
      <c r="E151" s="98">
        <v>5</v>
      </c>
      <c r="F151" s="98">
        <v>5</v>
      </c>
      <c r="G151" s="103">
        <v>5</v>
      </c>
      <c r="H151" s="103">
        <v>5</v>
      </c>
      <c r="I151" s="103">
        <v>5</v>
      </c>
      <c r="J151" s="98">
        <v>5</v>
      </c>
      <c r="K151" s="103">
        <v>5</v>
      </c>
      <c r="L151" s="103"/>
      <c r="M151" s="103">
        <v>5</v>
      </c>
      <c r="N151" s="98">
        <v>5</v>
      </c>
      <c r="O151" s="98">
        <v>5</v>
      </c>
      <c r="P151" s="103">
        <v>5</v>
      </c>
      <c r="Q151" s="103">
        <v>5</v>
      </c>
      <c r="R151" s="103">
        <v>5</v>
      </c>
      <c r="S151" s="103">
        <v>5</v>
      </c>
      <c r="T151" s="105">
        <v>5</v>
      </c>
      <c r="U151" s="150">
        <f>SUM(E151:T151)</f>
        <v>75</v>
      </c>
    </row>
    <row r="152" spans="1:21" ht="60" x14ac:dyDescent="0.25">
      <c r="A152" s="266"/>
      <c r="B152" s="3" t="s">
        <v>206</v>
      </c>
      <c r="C152" s="1"/>
      <c r="D152" s="151">
        <v>3</v>
      </c>
      <c r="E152" s="98"/>
      <c r="F152" s="98"/>
      <c r="G152" s="103"/>
      <c r="H152" s="103"/>
      <c r="I152" s="103"/>
      <c r="J152" s="98"/>
      <c r="K152" s="103"/>
      <c r="L152" s="103"/>
      <c r="M152" s="103"/>
      <c r="N152" s="98"/>
      <c r="O152" s="98"/>
      <c r="P152" s="103"/>
      <c r="Q152" s="103"/>
      <c r="R152" s="103"/>
      <c r="S152" s="103"/>
      <c r="T152" s="105"/>
      <c r="U152" s="150">
        <f t="shared" ref="U152:U153" si="20">SUM(E152:T152)</f>
        <v>0</v>
      </c>
    </row>
    <row r="153" spans="1:21" ht="45.75" thickBot="1" x14ac:dyDescent="0.3">
      <c r="A153" s="267"/>
      <c r="B153" s="14" t="s">
        <v>144</v>
      </c>
      <c r="C153" s="19"/>
      <c r="D153" s="152">
        <v>0</v>
      </c>
      <c r="E153" s="99"/>
      <c r="F153" s="99"/>
      <c r="G153" s="97"/>
      <c r="H153" s="97"/>
      <c r="I153" s="97"/>
      <c r="J153" s="99"/>
      <c r="K153" s="97"/>
      <c r="L153" s="97">
        <v>0</v>
      </c>
      <c r="M153" s="97"/>
      <c r="N153" s="99"/>
      <c r="O153" s="99"/>
      <c r="P153" s="97"/>
      <c r="Q153" s="97"/>
      <c r="R153" s="97"/>
      <c r="S153" s="97"/>
      <c r="T153" s="100"/>
      <c r="U153" s="150">
        <f t="shared" si="20"/>
        <v>0</v>
      </c>
    </row>
    <row r="154" spans="1:21" ht="165" x14ac:dyDescent="0.25">
      <c r="A154" s="208" t="s">
        <v>207</v>
      </c>
      <c r="B154" s="11" t="s">
        <v>208</v>
      </c>
      <c r="C154" s="20"/>
      <c r="D154" s="145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6"/>
      <c r="U154" s="135"/>
    </row>
    <row r="155" spans="1:21" ht="30" x14ac:dyDescent="0.25">
      <c r="A155" s="289"/>
      <c r="B155" s="3" t="s">
        <v>145</v>
      </c>
      <c r="C155" s="1"/>
      <c r="D155" s="136">
        <v>5</v>
      </c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7"/>
      <c r="U155" s="135"/>
    </row>
    <row r="156" spans="1:21" ht="30.75" thickBot="1" x14ac:dyDescent="0.3">
      <c r="A156" s="290"/>
      <c r="B156" s="14" t="s">
        <v>146</v>
      </c>
      <c r="C156" s="19"/>
      <c r="D156" s="138">
        <v>0</v>
      </c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8"/>
      <c r="U156" s="135"/>
    </row>
    <row r="157" spans="1:21" x14ac:dyDescent="0.25">
      <c r="A157" s="261" t="s">
        <v>209</v>
      </c>
      <c r="B157" s="15" t="s">
        <v>147</v>
      </c>
      <c r="C157" s="291" t="s">
        <v>16</v>
      </c>
      <c r="D157" s="270"/>
      <c r="E157" s="203"/>
      <c r="F157" s="203"/>
      <c r="G157" s="203"/>
      <c r="H157" s="211">
        <f>1/1*100</f>
        <v>100</v>
      </c>
      <c r="I157" s="203"/>
      <c r="J157" s="203"/>
      <c r="K157" s="211">
        <f>0/1*100</f>
        <v>0</v>
      </c>
      <c r="L157" s="211">
        <f>3/3*100</f>
        <v>100</v>
      </c>
      <c r="M157" s="203"/>
      <c r="N157" s="203"/>
      <c r="O157" s="203"/>
      <c r="P157" s="211">
        <f>1/1*100</f>
        <v>100</v>
      </c>
      <c r="Q157" s="211">
        <f>1/1*100</f>
        <v>100</v>
      </c>
      <c r="R157" s="203"/>
      <c r="S157" s="211">
        <f>3/4*100</f>
        <v>75</v>
      </c>
      <c r="T157" s="203"/>
      <c r="U157" s="205"/>
    </row>
    <row r="158" spans="1:21" ht="60" x14ac:dyDescent="0.25">
      <c r="A158" s="262"/>
      <c r="B158" s="6" t="s">
        <v>148</v>
      </c>
      <c r="C158" s="292"/>
      <c r="D158" s="271"/>
      <c r="E158" s="204"/>
      <c r="F158" s="204"/>
      <c r="G158" s="204"/>
      <c r="H158" s="212"/>
      <c r="I158" s="204"/>
      <c r="J158" s="204"/>
      <c r="K158" s="212"/>
      <c r="L158" s="212"/>
      <c r="M158" s="204"/>
      <c r="N158" s="204"/>
      <c r="O158" s="204"/>
      <c r="P158" s="212"/>
      <c r="Q158" s="212"/>
      <c r="R158" s="204"/>
      <c r="S158" s="212"/>
      <c r="T158" s="204"/>
      <c r="U158" s="205"/>
    </row>
    <row r="159" spans="1:21" ht="45" x14ac:dyDescent="0.25">
      <c r="A159" s="262"/>
      <c r="B159" s="5" t="s">
        <v>149</v>
      </c>
      <c r="C159" s="292"/>
      <c r="D159" s="271"/>
      <c r="E159" s="204"/>
      <c r="F159" s="204"/>
      <c r="G159" s="204"/>
      <c r="H159" s="212"/>
      <c r="I159" s="204"/>
      <c r="J159" s="204"/>
      <c r="K159" s="212"/>
      <c r="L159" s="212"/>
      <c r="M159" s="204"/>
      <c r="N159" s="204"/>
      <c r="O159" s="204"/>
      <c r="P159" s="212"/>
      <c r="Q159" s="212"/>
      <c r="R159" s="204"/>
      <c r="S159" s="212"/>
      <c r="T159" s="204"/>
      <c r="U159" s="205"/>
    </row>
    <row r="160" spans="1:21" x14ac:dyDescent="0.25">
      <c r="A160" s="209"/>
      <c r="B160" s="5" t="s">
        <v>150</v>
      </c>
      <c r="C160" s="1"/>
      <c r="D160" s="151">
        <v>5</v>
      </c>
      <c r="E160" s="161"/>
      <c r="F160" s="161"/>
      <c r="G160" s="161"/>
      <c r="H160" s="103"/>
      <c r="I160" s="161"/>
      <c r="J160" s="161"/>
      <c r="K160" s="103">
        <v>5</v>
      </c>
      <c r="L160" s="103"/>
      <c r="M160" s="161"/>
      <c r="N160" s="161"/>
      <c r="O160" s="161"/>
      <c r="P160" s="103"/>
      <c r="Q160" s="103"/>
      <c r="R160" s="161"/>
      <c r="S160" s="103"/>
      <c r="T160" s="161"/>
      <c r="U160" s="150">
        <f>SUM(E160:T160)</f>
        <v>5</v>
      </c>
    </row>
    <row r="161" spans="1:21" x14ac:dyDescent="0.25">
      <c r="A161" s="209"/>
      <c r="B161" s="3" t="s">
        <v>151</v>
      </c>
      <c r="C161" s="1"/>
      <c r="D161" s="151">
        <v>4</v>
      </c>
      <c r="E161" s="161"/>
      <c r="F161" s="161"/>
      <c r="G161" s="161"/>
      <c r="H161" s="103"/>
      <c r="I161" s="161"/>
      <c r="J161" s="161"/>
      <c r="K161" s="103"/>
      <c r="L161" s="103"/>
      <c r="M161" s="161"/>
      <c r="N161" s="161"/>
      <c r="O161" s="161"/>
      <c r="P161" s="103"/>
      <c r="Q161" s="103"/>
      <c r="R161" s="161"/>
      <c r="S161" s="103"/>
      <c r="T161" s="161"/>
      <c r="U161" s="150">
        <f t="shared" ref="U161:U165" si="21">SUM(E161:T161)</f>
        <v>0</v>
      </c>
    </row>
    <row r="162" spans="1:21" x14ac:dyDescent="0.25">
      <c r="A162" s="209"/>
      <c r="B162" s="3" t="s">
        <v>152</v>
      </c>
      <c r="C162" s="1"/>
      <c r="D162" s="151">
        <v>3</v>
      </c>
      <c r="E162" s="161"/>
      <c r="F162" s="161"/>
      <c r="G162" s="161"/>
      <c r="H162" s="103"/>
      <c r="I162" s="161"/>
      <c r="J162" s="161"/>
      <c r="K162" s="103"/>
      <c r="L162" s="103"/>
      <c r="M162" s="161"/>
      <c r="N162" s="161"/>
      <c r="O162" s="161"/>
      <c r="P162" s="103"/>
      <c r="Q162" s="103"/>
      <c r="R162" s="161"/>
      <c r="S162" s="103"/>
      <c r="T162" s="161"/>
      <c r="U162" s="150">
        <f t="shared" si="21"/>
        <v>0</v>
      </c>
    </row>
    <row r="163" spans="1:21" x14ac:dyDescent="0.25">
      <c r="A163" s="209"/>
      <c r="B163" s="3" t="s">
        <v>153</v>
      </c>
      <c r="C163" s="1"/>
      <c r="D163" s="151">
        <v>2</v>
      </c>
      <c r="E163" s="161"/>
      <c r="F163" s="161"/>
      <c r="G163" s="161"/>
      <c r="H163" s="103"/>
      <c r="I163" s="161"/>
      <c r="J163" s="161"/>
      <c r="K163" s="103"/>
      <c r="L163" s="103"/>
      <c r="M163" s="161"/>
      <c r="N163" s="161"/>
      <c r="O163" s="161"/>
      <c r="P163" s="103"/>
      <c r="Q163" s="103"/>
      <c r="R163" s="161"/>
      <c r="S163" s="103"/>
      <c r="T163" s="161"/>
      <c r="U163" s="150">
        <f t="shared" si="21"/>
        <v>0</v>
      </c>
    </row>
    <row r="164" spans="1:21" x14ac:dyDescent="0.25">
      <c r="A164" s="209"/>
      <c r="B164" s="3" t="s">
        <v>154</v>
      </c>
      <c r="C164" s="1"/>
      <c r="D164" s="151">
        <v>1</v>
      </c>
      <c r="E164" s="161"/>
      <c r="F164" s="161"/>
      <c r="G164" s="161"/>
      <c r="H164" s="103"/>
      <c r="I164" s="161"/>
      <c r="J164" s="161"/>
      <c r="K164" s="103"/>
      <c r="L164" s="103"/>
      <c r="M164" s="161"/>
      <c r="N164" s="161"/>
      <c r="O164" s="161"/>
      <c r="P164" s="103"/>
      <c r="Q164" s="103"/>
      <c r="R164" s="161"/>
      <c r="S164" s="103"/>
      <c r="T164" s="161"/>
      <c r="U164" s="150">
        <f t="shared" si="21"/>
        <v>0</v>
      </c>
    </row>
    <row r="165" spans="1:21" ht="15.75" thickBot="1" x14ac:dyDescent="0.3">
      <c r="A165" s="210"/>
      <c r="B165" s="14" t="s">
        <v>155</v>
      </c>
      <c r="C165" s="19"/>
      <c r="D165" s="152">
        <v>0</v>
      </c>
      <c r="E165" s="162"/>
      <c r="F165" s="162"/>
      <c r="G165" s="162"/>
      <c r="H165" s="97">
        <v>0</v>
      </c>
      <c r="I165" s="162"/>
      <c r="J165" s="162"/>
      <c r="K165" s="97"/>
      <c r="L165" s="97">
        <v>0</v>
      </c>
      <c r="M165" s="162"/>
      <c r="N165" s="162"/>
      <c r="O165" s="162"/>
      <c r="P165" s="97">
        <v>0</v>
      </c>
      <c r="Q165" s="97">
        <v>0</v>
      </c>
      <c r="R165" s="162"/>
      <c r="S165" s="97">
        <v>0</v>
      </c>
      <c r="T165" s="162"/>
      <c r="U165" s="150">
        <f t="shared" si="21"/>
        <v>0</v>
      </c>
    </row>
    <row r="166" spans="1:21" s="8" customFormat="1" thickBot="1" x14ac:dyDescent="0.25">
      <c r="A166" s="287" t="s">
        <v>156</v>
      </c>
      <c r="B166" s="287"/>
      <c r="C166" s="287"/>
      <c r="D166" s="165">
        <v>10</v>
      </c>
      <c r="E166" s="166">
        <f>E172+E173+E174+E175+E176+E177+E183+E184+E185+E186+E187+E188</f>
        <v>0</v>
      </c>
      <c r="F166" s="166">
        <f t="shared" ref="F166:O166" si="22">F172+F173+F174+F175+F176+F177+F183+F184+F185+F186+F187+F188</f>
        <v>0</v>
      </c>
      <c r="G166" s="167">
        <f t="shared" si="22"/>
        <v>0</v>
      </c>
      <c r="H166" s="167">
        <f t="shared" si="22"/>
        <v>5</v>
      </c>
      <c r="I166" s="167">
        <f t="shared" si="22"/>
        <v>0</v>
      </c>
      <c r="J166" s="166">
        <f t="shared" si="22"/>
        <v>0</v>
      </c>
      <c r="K166" s="167">
        <f t="shared" si="22"/>
        <v>0</v>
      </c>
      <c r="L166" s="167">
        <f>L172+L173+L174+L175+L176+L177+L183+L184+L185+L186+L187+L188</f>
        <v>9</v>
      </c>
      <c r="M166" s="167">
        <f t="shared" si="22"/>
        <v>0</v>
      </c>
      <c r="N166" s="166">
        <f t="shared" si="22"/>
        <v>0</v>
      </c>
      <c r="O166" s="166">
        <f t="shared" si="22"/>
        <v>0</v>
      </c>
      <c r="P166" s="167">
        <f t="shared" ref="P166:U166" si="23">P172+P173+P174+P175+P176+P177+P183+P184+P185+P186+P187+P188</f>
        <v>0</v>
      </c>
      <c r="Q166" s="167">
        <f t="shared" si="23"/>
        <v>5</v>
      </c>
      <c r="R166" s="167">
        <f t="shared" si="23"/>
        <v>0</v>
      </c>
      <c r="S166" s="167">
        <f t="shared" si="23"/>
        <v>5</v>
      </c>
      <c r="T166" s="167">
        <f t="shared" si="23"/>
        <v>0</v>
      </c>
      <c r="U166" s="168">
        <f t="shared" si="23"/>
        <v>24</v>
      </c>
    </row>
    <row r="167" spans="1:21" x14ac:dyDescent="0.25">
      <c r="A167" s="275" t="s">
        <v>157</v>
      </c>
      <c r="B167" s="15" t="s">
        <v>158</v>
      </c>
      <c r="C167" s="291" t="s">
        <v>162</v>
      </c>
      <c r="D167" s="270"/>
      <c r="E167" s="203"/>
      <c r="F167" s="203"/>
      <c r="G167" s="203"/>
      <c r="H167" s="211">
        <f>(1+0.5*0)/1*100</f>
        <v>100</v>
      </c>
      <c r="I167" s="203"/>
      <c r="J167" s="203"/>
      <c r="K167" s="203"/>
      <c r="L167" s="211">
        <f>(2+0.5*1)/3*100</f>
        <v>83.333333333333343</v>
      </c>
      <c r="M167" s="203"/>
      <c r="N167" s="203"/>
      <c r="O167" s="203"/>
      <c r="P167" s="203"/>
      <c r="Q167" s="211">
        <f>(1+0.5*0)/1*100</f>
        <v>100</v>
      </c>
      <c r="R167" s="203"/>
      <c r="S167" s="211">
        <f>(1+0.5*0)/1*100</f>
        <v>100</v>
      </c>
      <c r="T167" s="203"/>
      <c r="U167" s="205"/>
    </row>
    <row r="168" spans="1:21" ht="46.5" x14ac:dyDescent="0.25">
      <c r="A168" s="276"/>
      <c r="B168" s="6" t="s">
        <v>159</v>
      </c>
      <c r="C168" s="292"/>
      <c r="D168" s="271"/>
      <c r="E168" s="204"/>
      <c r="F168" s="204"/>
      <c r="G168" s="204"/>
      <c r="H168" s="212"/>
      <c r="I168" s="204"/>
      <c r="J168" s="204"/>
      <c r="K168" s="204"/>
      <c r="L168" s="212"/>
      <c r="M168" s="204"/>
      <c r="N168" s="204"/>
      <c r="O168" s="204"/>
      <c r="P168" s="204"/>
      <c r="Q168" s="212"/>
      <c r="R168" s="204"/>
      <c r="S168" s="212"/>
      <c r="T168" s="204"/>
      <c r="U168" s="205"/>
    </row>
    <row r="169" spans="1:21" x14ac:dyDescent="0.25">
      <c r="A169" s="276"/>
      <c r="B169" s="6" t="s">
        <v>160</v>
      </c>
      <c r="C169" s="292"/>
      <c r="D169" s="271"/>
      <c r="E169" s="204"/>
      <c r="F169" s="204"/>
      <c r="G169" s="204"/>
      <c r="H169" s="212"/>
      <c r="I169" s="204"/>
      <c r="J169" s="204"/>
      <c r="K169" s="204"/>
      <c r="L169" s="212"/>
      <c r="M169" s="204"/>
      <c r="N169" s="204"/>
      <c r="O169" s="204"/>
      <c r="P169" s="204"/>
      <c r="Q169" s="212"/>
      <c r="R169" s="204"/>
      <c r="S169" s="212"/>
      <c r="T169" s="204"/>
      <c r="U169" s="205"/>
    </row>
    <row r="170" spans="1:21" ht="61.5" x14ac:dyDescent="0.25">
      <c r="A170" s="276"/>
      <c r="B170" s="6" t="s">
        <v>161</v>
      </c>
      <c r="C170" s="292"/>
      <c r="D170" s="271"/>
      <c r="E170" s="204"/>
      <c r="F170" s="204"/>
      <c r="G170" s="204"/>
      <c r="H170" s="212"/>
      <c r="I170" s="204"/>
      <c r="J170" s="204"/>
      <c r="K170" s="204"/>
      <c r="L170" s="212"/>
      <c r="M170" s="204"/>
      <c r="N170" s="204"/>
      <c r="O170" s="204"/>
      <c r="P170" s="204"/>
      <c r="Q170" s="212"/>
      <c r="R170" s="204"/>
      <c r="S170" s="212"/>
      <c r="T170" s="204"/>
      <c r="U170" s="205"/>
    </row>
    <row r="171" spans="1:21" ht="61.5" x14ac:dyDescent="0.25">
      <c r="A171" s="276"/>
      <c r="B171" s="5" t="s">
        <v>210</v>
      </c>
      <c r="C171" s="292"/>
      <c r="D171" s="271"/>
      <c r="E171" s="204"/>
      <c r="F171" s="204"/>
      <c r="G171" s="204"/>
      <c r="H171" s="212"/>
      <c r="I171" s="204"/>
      <c r="J171" s="204"/>
      <c r="K171" s="204"/>
      <c r="L171" s="212"/>
      <c r="M171" s="204"/>
      <c r="N171" s="204"/>
      <c r="O171" s="204"/>
      <c r="P171" s="204"/>
      <c r="Q171" s="212"/>
      <c r="R171" s="204"/>
      <c r="S171" s="212"/>
      <c r="T171" s="204"/>
      <c r="U171" s="205"/>
    </row>
    <row r="172" spans="1:21" x14ac:dyDescent="0.25">
      <c r="A172" s="266"/>
      <c r="B172" s="5" t="s">
        <v>163</v>
      </c>
      <c r="C172" s="1"/>
      <c r="D172" s="151">
        <v>5</v>
      </c>
      <c r="E172" s="161"/>
      <c r="F172" s="161"/>
      <c r="G172" s="161"/>
      <c r="H172" s="103">
        <v>5</v>
      </c>
      <c r="I172" s="161"/>
      <c r="J172" s="161"/>
      <c r="K172" s="161"/>
      <c r="L172" s="103"/>
      <c r="M172" s="161"/>
      <c r="N172" s="161"/>
      <c r="O172" s="161"/>
      <c r="P172" s="161"/>
      <c r="Q172" s="103">
        <v>5</v>
      </c>
      <c r="R172" s="161"/>
      <c r="S172" s="103">
        <v>5</v>
      </c>
      <c r="T172" s="161"/>
      <c r="U172" s="150">
        <f>SUM(E172:T172)</f>
        <v>15</v>
      </c>
    </row>
    <row r="173" spans="1:21" x14ac:dyDescent="0.25">
      <c r="A173" s="266"/>
      <c r="B173" s="3" t="s">
        <v>164</v>
      </c>
      <c r="C173" s="1"/>
      <c r="D173" s="151">
        <v>4</v>
      </c>
      <c r="E173" s="161"/>
      <c r="F173" s="161"/>
      <c r="G173" s="161"/>
      <c r="H173" s="103"/>
      <c r="I173" s="161"/>
      <c r="J173" s="161"/>
      <c r="K173" s="161"/>
      <c r="L173" s="103">
        <v>4</v>
      </c>
      <c r="M173" s="161"/>
      <c r="N173" s="161"/>
      <c r="O173" s="161"/>
      <c r="P173" s="161"/>
      <c r="Q173" s="103"/>
      <c r="R173" s="161"/>
      <c r="S173" s="103"/>
      <c r="T173" s="161"/>
      <c r="U173" s="150">
        <f t="shared" ref="U173:U177" si="24">SUM(E173:T173)</f>
        <v>4</v>
      </c>
    </row>
    <row r="174" spans="1:21" x14ac:dyDescent="0.25">
      <c r="A174" s="266"/>
      <c r="B174" s="3" t="s">
        <v>165</v>
      </c>
      <c r="C174" s="1"/>
      <c r="D174" s="151">
        <v>3</v>
      </c>
      <c r="E174" s="161"/>
      <c r="F174" s="161"/>
      <c r="G174" s="161"/>
      <c r="H174" s="103"/>
      <c r="I174" s="161"/>
      <c r="J174" s="161"/>
      <c r="K174" s="161"/>
      <c r="L174" s="103"/>
      <c r="M174" s="161"/>
      <c r="N174" s="161"/>
      <c r="O174" s="161"/>
      <c r="P174" s="161"/>
      <c r="Q174" s="103"/>
      <c r="R174" s="161"/>
      <c r="S174" s="103"/>
      <c r="T174" s="161"/>
      <c r="U174" s="150">
        <f t="shared" si="24"/>
        <v>0</v>
      </c>
    </row>
    <row r="175" spans="1:21" x14ac:dyDescent="0.25">
      <c r="A175" s="266"/>
      <c r="B175" s="3" t="s">
        <v>166</v>
      </c>
      <c r="C175" s="1"/>
      <c r="D175" s="151">
        <v>2</v>
      </c>
      <c r="E175" s="161"/>
      <c r="F175" s="161"/>
      <c r="G175" s="161"/>
      <c r="H175" s="103"/>
      <c r="I175" s="161"/>
      <c r="J175" s="161"/>
      <c r="K175" s="161"/>
      <c r="L175" s="103"/>
      <c r="M175" s="161"/>
      <c r="N175" s="161"/>
      <c r="O175" s="161"/>
      <c r="P175" s="161"/>
      <c r="Q175" s="103"/>
      <c r="R175" s="161"/>
      <c r="S175" s="103"/>
      <c r="T175" s="161"/>
      <c r="U175" s="150">
        <f t="shared" si="24"/>
        <v>0</v>
      </c>
    </row>
    <row r="176" spans="1:21" x14ac:dyDescent="0.25">
      <c r="A176" s="266"/>
      <c r="B176" s="3" t="s">
        <v>167</v>
      </c>
      <c r="C176" s="1"/>
      <c r="D176" s="151">
        <v>1</v>
      </c>
      <c r="E176" s="161"/>
      <c r="F176" s="161"/>
      <c r="G176" s="161"/>
      <c r="H176" s="103"/>
      <c r="I176" s="161"/>
      <c r="J176" s="161"/>
      <c r="K176" s="161"/>
      <c r="L176" s="103"/>
      <c r="M176" s="161"/>
      <c r="N176" s="161"/>
      <c r="O176" s="161"/>
      <c r="P176" s="161"/>
      <c r="Q176" s="103"/>
      <c r="R176" s="161"/>
      <c r="S176" s="103"/>
      <c r="T176" s="161"/>
      <c r="U176" s="150">
        <f t="shared" si="24"/>
        <v>0</v>
      </c>
    </row>
    <row r="177" spans="1:21" ht="15.75" thickBot="1" x14ac:dyDescent="0.3">
      <c r="A177" s="267"/>
      <c r="B177" s="14" t="s">
        <v>168</v>
      </c>
      <c r="C177" s="19"/>
      <c r="D177" s="152">
        <v>0</v>
      </c>
      <c r="E177" s="162"/>
      <c r="F177" s="162"/>
      <c r="G177" s="162"/>
      <c r="H177" s="97"/>
      <c r="I177" s="162"/>
      <c r="J177" s="162"/>
      <c r="K177" s="162"/>
      <c r="L177" s="97"/>
      <c r="M177" s="162"/>
      <c r="N177" s="162"/>
      <c r="O177" s="162"/>
      <c r="P177" s="162"/>
      <c r="Q177" s="97"/>
      <c r="R177" s="162"/>
      <c r="S177" s="97"/>
      <c r="T177" s="162"/>
      <c r="U177" s="150">
        <f t="shared" si="24"/>
        <v>0</v>
      </c>
    </row>
    <row r="178" spans="1:21" x14ac:dyDescent="0.25">
      <c r="A178" s="275" t="s">
        <v>169</v>
      </c>
      <c r="B178" s="15" t="s">
        <v>170</v>
      </c>
      <c r="C178" s="291" t="s">
        <v>16</v>
      </c>
      <c r="D178" s="270"/>
      <c r="E178" s="203"/>
      <c r="F178" s="203"/>
      <c r="G178" s="203"/>
      <c r="H178" s="203"/>
      <c r="I178" s="203"/>
      <c r="J178" s="203"/>
      <c r="K178" s="203"/>
      <c r="L178" s="211">
        <f>(2+0.5*0)/2*100</f>
        <v>100</v>
      </c>
      <c r="M178" s="203"/>
      <c r="N178" s="203"/>
      <c r="O178" s="203"/>
      <c r="P178" s="203"/>
      <c r="Q178" s="203"/>
      <c r="R178" s="203"/>
      <c r="S178" s="203"/>
      <c r="T178" s="203"/>
      <c r="U178" s="205"/>
    </row>
    <row r="179" spans="1:21" ht="45" x14ac:dyDescent="0.25">
      <c r="A179" s="276"/>
      <c r="B179" s="6" t="s">
        <v>171</v>
      </c>
      <c r="C179" s="292"/>
      <c r="D179" s="271"/>
      <c r="E179" s="204"/>
      <c r="F179" s="204"/>
      <c r="G179" s="204"/>
      <c r="H179" s="204"/>
      <c r="I179" s="204"/>
      <c r="J179" s="204"/>
      <c r="K179" s="204"/>
      <c r="L179" s="212"/>
      <c r="M179" s="204"/>
      <c r="N179" s="204"/>
      <c r="O179" s="204"/>
      <c r="P179" s="204"/>
      <c r="Q179" s="204"/>
      <c r="R179" s="204"/>
      <c r="S179" s="204"/>
      <c r="T179" s="204"/>
      <c r="U179" s="205"/>
    </row>
    <row r="180" spans="1:21" x14ac:dyDescent="0.25">
      <c r="A180" s="276"/>
      <c r="B180" s="6" t="s">
        <v>172</v>
      </c>
      <c r="C180" s="292"/>
      <c r="D180" s="271"/>
      <c r="E180" s="204"/>
      <c r="F180" s="204"/>
      <c r="G180" s="204"/>
      <c r="H180" s="204"/>
      <c r="I180" s="204"/>
      <c r="J180" s="204"/>
      <c r="K180" s="204"/>
      <c r="L180" s="212"/>
      <c r="M180" s="204"/>
      <c r="N180" s="204"/>
      <c r="O180" s="204"/>
      <c r="P180" s="204"/>
      <c r="Q180" s="204"/>
      <c r="R180" s="204"/>
      <c r="S180" s="204"/>
      <c r="T180" s="204"/>
      <c r="U180" s="205"/>
    </row>
    <row r="181" spans="1:21" ht="60" x14ac:dyDescent="0.25">
      <c r="A181" s="276"/>
      <c r="B181" s="6" t="s">
        <v>173</v>
      </c>
      <c r="C181" s="292"/>
      <c r="D181" s="271"/>
      <c r="E181" s="204"/>
      <c r="F181" s="204"/>
      <c r="G181" s="204"/>
      <c r="H181" s="204"/>
      <c r="I181" s="204"/>
      <c r="J181" s="204"/>
      <c r="K181" s="204"/>
      <c r="L181" s="212"/>
      <c r="M181" s="204"/>
      <c r="N181" s="204"/>
      <c r="O181" s="204"/>
      <c r="P181" s="204"/>
      <c r="Q181" s="204"/>
      <c r="R181" s="204"/>
      <c r="S181" s="204"/>
      <c r="T181" s="204"/>
      <c r="U181" s="205"/>
    </row>
    <row r="182" spans="1:21" ht="60" x14ac:dyDescent="0.25">
      <c r="A182" s="276"/>
      <c r="B182" s="5" t="s">
        <v>211</v>
      </c>
      <c r="C182" s="292"/>
      <c r="D182" s="271"/>
      <c r="E182" s="204"/>
      <c r="F182" s="204"/>
      <c r="G182" s="204"/>
      <c r="H182" s="204"/>
      <c r="I182" s="204"/>
      <c r="J182" s="204"/>
      <c r="K182" s="204"/>
      <c r="L182" s="212"/>
      <c r="M182" s="204"/>
      <c r="N182" s="204"/>
      <c r="O182" s="204"/>
      <c r="P182" s="204"/>
      <c r="Q182" s="204"/>
      <c r="R182" s="204"/>
      <c r="S182" s="204"/>
      <c r="T182" s="204"/>
      <c r="U182" s="205"/>
    </row>
    <row r="183" spans="1:21" x14ac:dyDescent="0.25">
      <c r="A183" s="266"/>
      <c r="B183" s="5" t="s">
        <v>174</v>
      </c>
      <c r="C183" s="1"/>
      <c r="D183" s="151">
        <v>5</v>
      </c>
      <c r="E183" s="161"/>
      <c r="F183" s="161"/>
      <c r="G183" s="161"/>
      <c r="H183" s="161"/>
      <c r="I183" s="161"/>
      <c r="J183" s="161"/>
      <c r="K183" s="161"/>
      <c r="L183" s="103">
        <v>5</v>
      </c>
      <c r="M183" s="161"/>
      <c r="N183" s="161"/>
      <c r="O183" s="161"/>
      <c r="P183" s="161"/>
      <c r="Q183" s="161"/>
      <c r="R183" s="161"/>
      <c r="S183" s="161"/>
      <c r="T183" s="161"/>
      <c r="U183" s="150">
        <f>SUM(E183:T183)</f>
        <v>5</v>
      </c>
    </row>
    <row r="184" spans="1:21" x14ac:dyDescent="0.25">
      <c r="A184" s="266"/>
      <c r="B184" s="3" t="s">
        <v>175</v>
      </c>
      <c r="C184" s="1"/>
      <c r="D184" s="151">
        <v>4</v>
      </c>
      <c r="E184" s="161"/>
      <c r="F184" s="161"/>
      <c r="G184" s="161"/>
      <c r="H184" s="161"/>
      <c r="I184" s="161"/>
      <c r="J184" s="161"/>
      <c r="K184" s="161"/>
      <c r="L184" s="103"/>
      <c r="M184" s="161"/>
      <c r="N184" s="161"/>
      <c r="O184" s="161"/>
      <c r="P184" s="161"/>
      <c r="Q184" s="161"/>
      <c r="R184" s="161"/>
      <c r="S184" s="161"/>
      <c r="T184" s="161"/>
      <c r="U184" s="150">
        <f t="shared" ref="U184:U188" si="25">SUM(E184:T184)</f>
        <v>0</v>
      </c>
    </row>
    <row r="185" spans="1:21" x14ac:dyDescent="0.25">
      <c r="A185" s="266"/>
      <c r="B185" s="3" t="s">
        <v>176</v>
      </c>
      <c r="C185" s="1"/>
      <c r="D185" s="151">
        <v>3</v>
      </c>
      <c r="E185" s="161"/>
      <c r="F185" s="161"/>
      <c r="G185" s="161"/>
      <c r="H185" s="161"/>
      <c r="I185" s="161"/>
      <c r="J185" s="161"/>
      <c r="K185" s="161"/>
      <c r="L185" s="103"/>
      <c r="M185" s="161"/>
      <c r="N185" s="161"/>
      <c r="O185" s="161"/>
      <c r="P185" s="161"/>
      <c r="Q185" s="161"/>
      <c r="R185" s="161"/>
      <c r="S185" s="161"/>
      <c r="T185" s="161"/>
      <c r="U185" s="150">
        <f t="shared" si="25"/>
        <v>0</v>
      </c>
    </row>
    <row r="186" spans="1:21" x14ac:dyDescent="0.25">
      <c r="A186" s="266"/>
      <c r="B186" s="3" t="s">
        <v>177</v>
      </c>
      <c r="C186" s="1"/>
      <c r="D186" s="151">
        <v>2</v>
      </c>
      <c r="E186" s="161"/>
      <c r="F186" s="161"/>
      <c r="G186" s="161"/>
      <c r="H186" s="161"/>
      <c r="I186" s="161"/>
      <c r="J186" s="161"/>
      <c r="K186" s="161"/>
      <c r="L186" s="103"/>
      <c r="M186" s="161"/>
      <c r="N186" s="161"/>
      <c r="O186" s="161"/>
      <c r="P186" s="161"/>
      <c r="Q186" s="161"/>
      <c r="R186" s="161"/>
      <c r="S186" s="161"/>
      <c r="T186" s="161"/>
      <c r="U186" s="150">
        <f t="shared" si="25"/>
        <v>0</v>
      </c>
    </row>
    <row r="187" spans="1:21" x14ac:dyDescent="0.25">
      <c r="A187" s="266"/>
      <c r="B187" s="3" t="s">
        <v>178</v>
      </c>
      <c r="C187" s="1"/>
      <c r="D187" s="151">
        <v>1</v>
      </c>
      <c r="E187" s="161"/>
      <c r="F187" s="161"/>
      <c r="G187" s="161"/>
      <c r="H187" s="161"/>
      <c r="I187" s="161"/>
      <c r="J187" s="161"/>
      <c r="K187" s="161"/>
      <c r="L187" s="103"/>
      <c r="M187" s="161"/>
      <c r="N187" s="161"/>
      <c r="O187" s="161"/>
      <c r="P187" s="161"/>
      <c r="Q187" s="161"/>
      <c r="R187" s="161"/>
      <c r="S187" s="161"/>
      <c r="T187" s="161"/>
      <c r="U187" s="150">
        <f t="shared" si="25"/>
        <v>0</v>
      </c>
    </row>
    <row r="188" spans="1:21" ht="15.75" thickBot="1" x14ac:dyDescent="0.3">
      <c r="A188" s="267"/>
      <c r="B188" s="14" t="s">
        <v>179</v>
      </c>
      <c r="C188" s="19"/>
      <c r="D188" s="152">
        <v>0</v>
      </c>
      <c r="E188" s="162"/>
      <c r="F188" s="162"/>
      <c r="G188" s="162"/>
      <c r="H188" s="162"/>
      <c r="I188" s="162"/>
      <c r="J188" s="162"/>
      <c r="K188" s="162"/>
      <c r="L188" s="97"/>
      <c r="M188" s="162"/>
      <c r="N188" s="162"/>
      <c r="O188" s="162"/>
      <c r="P188" s="162"/>
      <c r="Q188" s="162"/>
      <c r="R188" s="162"/>
      <c r="S188" s="162"/>
      <c r="T188" s="162"/>
      <c r="U188" s="150">
        <f t="shared" si="25"/>
        <v>0</v>
      </c>
    </row>
    <row r="189" spans="1:21" x14ac:dyDescent="0.25">
      <c r="A189" s="54"/>
    </row>
  </sheetData>
  <autoFilter ref="A5:U188"/>
  <mergeCells count="379">
    <mergeCell ref="A144:A148"/>
    <mergeCell ref="A149:C149"/>
    <mergeCell ref="A150:A153"/>
    <mergeCell ref="A154:A156"/>
    <mergeCell ref="A107:A114"/>
    <mergeCell ref="A178:A188"/>
    <mergeCell ref="C178:C182"/>
    <mergeCell ref="D178:D182"/>
    <mergeCell ref="B3:B5"/>
    <mergeCell ref="D3:D5"/>
    <mergeCell ref="A15:A24"/>
    <mergeCell ref="A53:A58"/>
    <mergeCell ref="A59:A62"/>
    <mergeCell ref="A63:A71"/>
    <mergeCell ref="C157:C159"/>
    <mergeCell ref="D157:D159"/>
    <mergeCell ref="A166:C166"/>
    <mergeCell ref="A167:A177"/>
    <mergeCell ref="C167:C171"/>
    <mergeCell ref="D167:D171"/>
    <mergeCell ref="A77:A80"/>
    <mergeCell ref="A81:A83"/>
    <mergeCell ref="A84:A89"/>
    <mergeCell ref="A90:A100"/>
    <mergeCell ref="A121:C121"/>
    <mergeCell ref="A122:A124"/>
    <mergeCell ref="C125:C130"/>
    <mergeCell ref="D125:D130"/>
    <mergeCell ref="A134:A139"/>
    <mergeCell ref="C134:C137"/>
    <mergeCell ref="D134:D137"/>
    <mergeCell ref="A140:B140"/>
    <mergeCell ref="A141:A143"/>
    <mergeCell ref="C63:C71"/>
    <mergeCell ref="D63:D65"/>
    <mergeCell ref="C101:C103"/>
    <mergeCell ref="D101:D103"/>
    <mergeCell ref="C107:C111"/>
    <mergeCell ref="D107:D111"/>
    <mergeCell ref="A115:A120"/>
    <mergeCell ref="C115:C118"/>
    <mergeCell ref="D115:D118"/>
    <mergeCell ref="A101:A106"/>
    <mergeCell ref="A9:A11"/>
    <mergeCell ref="A125:A133"/>
    <mergeCell ref="C15:C21"/>
    <mergeCell ref="D15:D21"/>
    <mergeCell ref="A25:A31"/>
    <mergeCell ref="A32:A36"/>
    <mergeCell ref="C32:C34"/>
    <mergeCell ref="D32:D34"/>
    <mergeCell ref="A37:A43"/>
    <mergeCell ref="C37:C40"/>
    <mergeCell ref="D37:D40"/>
    <mergeCell ref="A44:C44"/>
    <mergeCell ref="A45:A52"/>
    <mergeCell ref="C45:C49"/>
    <mergeCell ref="D45:D49"/>
    <mergeCell ref="A72:A76"/>
    <mergeCell ref="C72:C74"/>
    <mergeCell ref="D72:D74"/>
    <mergeCell ref="C53:C56"/>
    <mergeCell ref="D53:D56"/>
    <mergeCell ref="C84:C87"/>
    <mergeCell ref="D84:D87"/>
    <mergeCell ref="C90:C94"/>
    <mergeCell ref="D90:D94"/>
    <mergeCell ref="I3:I5"/>
    <mergeCell ref="J3:J5"/>
    <mergeCell ref="K3:K5"/>
    <mergeCell ref="L3:L5"/>
    <mergeCell ref="M3:M5"/>
    <mergeCell ref="A157:A165"/>
    <mergeCell ref="E3:E5"/>
    <mergeCell ref="F3:F5"/>
    <mergeCell ref="G3:G5"/>
    <mergeCell ref="H3:H5"/>
    <mergeCell ref="E37:E40"/>
    <mergeCell ref="F37:F40"/>
    <mergeCell ref="G37:G40"/>
    <mergeCell ref="H37:H40"/>
    <mergeCell ref="E63:E65"/>
    <mergeCell ref="F63:F65"/>
    <mergeCell ref="G63:G65"/>
    <mergeCell ref="H63:H65"/>
    <mergeCell ref="E90:E94"/>
    <mergeCell ref="F90:F94"/>
    <mergeCell ref="G90:G94"/>
    <mergeCell ref="A3:A5"/>
    <mergeCell ref="C3:C5"/>
    <mergeCell ref="A8:C8"/>
    <mergeCell ref="M37:M40"/>
    <mergeCell ref="I37:I40"/>
    <mergeCell ref="J37:J40"/>
    <mergeCell ref="S3:S5"/>
    <mergeCell ref="T3:T5"/>
    <mergeCell ref="U3:U5"/>
    <mergeCell ref="E15:E21"/>
    <mergeCell ref="F15:F21"/>
    <mergeCell ref="G15:G21"/>
    <mergeCell ref="H15:H21"/>
    <mergeCell ref="I15:I21"/>
    <mergeCell ref="J15:J21"/>
    <mergeCell ref="K15:K21"/>
    <mergeCell ref="L15:L21"/>
    <mergeCell ref="M15:M21"/>
    <mergeCell ref="N15:N21"/>
    <mergeCell ref="O15:O21"/>
    <mergeCell ref="P15:P21"/>
    <mergeCell ref="Q15:Q21"/>
    <mergeCell ref="N3:N5"/>
    <mergeCell ref="O3:O5"/>
    <mergeCell ref="P3:P5"/>
    <mergeCell ref="Q3:Q5"/>
    <mergeCell ref="R3:R5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R15:R21"/>
    <mergeCell ref="S15:S21"/>
    <mergeCell ref="T15:T21"/>
    <mergeCell ref="U15:U21"/>
    <mergeCell ref="N37:N40"/>
    <mergeCell ref="O37:O40"/>
    <mergeCell ref="P37:P40"/>
    <mergeCell ref="Q37:Q40"/>
    <mergeCell ref="R37:R40"/>
    <mergeCell ref="N32:N34"/>
    <mergeCell ref="O32:O34"/>
    <mergeCell ref="P32:P34"/>
    <mergeCell ref="S37:S40"/>
    <mergeCell ref="T37:T40"/>
    <mergeCell ref="U37:U40"/>
    <mergeCell ref="Q32:Q34"/>
    <mergeCell ref="R32:R34"/>
    <mergeCell ref="S32:S34"/>
    <mergeCell ref="T32:T34"/>
    <mergeCell ref="U32:U34"/>
    <mergeCell ref="K37:K40"/>
    <mergeCell ref="E53:E56"/>
    <mergeCell ref="F53:F56"/>
    <mergeCell ref="G53:G56"/>
    <mergeCell ref="H53:H56"/>
    <mergeCell ref="I53:I56"/>
    <mergeCell ref="J53:J56"/>
    <mergeCell ref="K53:K56"/>
    <mergeCell ref="L53:L56"/>
    <mergeCell ref="E45:E49"/>
    <mergeCell ref="F45:F49"/>
    <mergeCell ref="G45:G49"/>
    <mergeCell ref="H45:H49"/>
    <mergeCell ref="I45:I49"/>
    <mergeCell ref="J45:J49"/>
    <mergeCell ref="K45:K49"/>
    <mergeCell ref="L45:L49"/>
    <mergeCell ref="L37:L40"/>
    <mergeCell ref="M53:M56"/>
    <mergeCell ref="L63:L65"/>
    <mergeCell ref="M63:M65"/>
    <mergeCell ref="Q53:Q56"/>
    <mergeCell ref="R53:R56"/>
    <mergeCell ref="S53:S56"/>
    <mergeCell ref="T53:T56"/>
    <mergeCell ref="U53:U56"/>
    <mergeCell ref="S45:S49"/>
    <mergeCell ref="T45:T49"/>
    <mergeCell ref="U45:U49"/>
    <mergeCell ref="N53:N56"/>
    <mergeCell ref="O53:O56"/>
    <mergeCell ref="P53:P56"/>
    <mergeCell ref="S63:S65"/>
    <mergeCell ref="T63:T65"/>
    <mergeCell ref="U63:U65"/>
    <mergeCell ref="N45:N49"/>
    <mergeCell ref="O45:O49"/>
    <mergeCell ref="P45:P49"/>
    <mergeCell ref="Q45:Q49"/>
    <mergeCell ref="R45:R49"/>
    <mergeCell ref="M45:M49"/>
    <mergeCell ref="E72:E74"/>
    <mergeCell ref="F72:F74"/>
    <mergeCell ref="G72:G74"/>
    <mergeCell ref="H72:H74"/>
    <mergeCell ref="I72:I74"/>
    <mergeCell ref="J72:J74"/>
    <mergeCell ref="K72:K74"/>
    <mergeCell ref="L72:L74"/>
    <mergeCell ref="M72:M74"/>
    <mergeCell ref="E84:E87"/>
    <mergeCell ref="F84:F87"/>
    <mergeCell ref="G84:G87"/>
    <mergeCell ref="H84:H87"/>
    <mergeCell ref="I84:I87"/>
    <mergeCell ref="J84:J87"/>
    <mergeCell ref="K84:K87"/>
    <mergeCell ref="L84:L87"/>
    <mergeCell ref="M84:M87"/>
    <mergeCell ref="Q84:Q87"/>
    <mergeCell ref="R84:R87"/>
    <mergeCell ref="S84:S87"/>
    <mergeCell ref="T84:T87"/>
    <mergeCell ref="I63:I65"/>
    <mergeCell ref="J63:J65"/>
    <mergeCell ref="K63:K65"/>
    <mergeCell ref="U84:U87"/>
    <mergeCell ref="R72:R74"/>
    <mergeCell ref="S72:S74"/>
    <mergeCell ref="T72:T74"/>
    <mergeCell ref="U72:U74"/>
    <mergeCell ref="N84:N87"/>
    <mergeCell ref="O84:O87"/>
    <mergeCell ref="P84:P87"/>
    <mergeCell ref="N72:N74"/>
    <mergeCell ref="O72:O74"/>
    <mergeCell ref="P72:P74"/>
    <mergeCell ref="Q72:Q74"/>
    <mergeCell ref="N63:N65"/>
    <mergeCell ref="O63:O65"/>
    <mergeCell ref="P63:P65"/>
    <mergeCell ref="Q63:Q65"/>
    <mergeCell ref="R63:R65"/>
    <mergeCell ref="N101:N103"/>
    <mergeCell ref="O101:O103"/>
    <mergeCell ref="P101:P103"/>
    <mergeCell ref="M90:M94"/>
    <mergeCell ref="N90:N94"/>
    <mergeCell ref="O90:O94"/>
    <mergeCell ref="P90:P94"/>
    <mergeCell ref="Q90:Q94"/>
    <mergeCell ref="H90:H94"/>
    <mergeCell ref="I90:I94"/>
    <mergeCell ref="J90:J94"/>
    <mergeCell ref="K90:K94"/>
    <mergeCell ref="L90:L94"/>
    <mergeCell ref="Q101:Q103"/>
    <mergeCell ref="E101:E103"/>
    <mergeCell ref="F101:F103"/>
    <mergeCell ref="G101:G103"/>
    <mergeCell ref="H101:H103"/>
    <mergeCell ref="I101:I103"/>
    <mergeCell ref="J101:J103"/>
    <mergeCell ref="K101:K103"/>
    <mergeCell ref="L101:L103"/>
    <mergeCell ref="M101:M103"/>
    <mergeCell ref="R101:R103"/>
    <mergeCell ref="S101:S103"/>
    <mergeCell ref="T101:T103"/>
    <mergeCell ref="U101:U103"/>
    <mergeCell ref="R90:R94"/>
    <mergeCell ref="S90:S94"/>
    <mergeCell ref="T90:T94"/>
    <mergeCell ref="U90:U94"/>
    <mergeCell ref="R107:R111"/>
    <mergeCell ref="S107:S111"/>
    <mergeCell ref="J107:J111"/>
    <mergeCell ref="K107:K111"/>
    <mergeCell ref="L107:L111"/>
    <mergeCell ref="M107:M111"/>
    <mergeCell ref="N107:N111"/>
    <mergeCell ref="E107:E111"/>
    <mergeCell ref="F107:F111"/>
    <mergeCell ref="G107:G111"/>
    <mergeCell ref="H107:H111"/>
    <mergeCell ref="I107:I111"/>
    <mergeCell ref="E134:E137"/>
    <mergeCell ref="F134:F137"/>
    <mergeCell ref="G134:G137"/>
    <mergeCell ref="H134:H137"/>
    <mergeCell ref="I134:I137"/>
    <mergeCell ref="T107:T111"/>
    <mergeCell ref="U107:U111"/>
    <mergeCell ref="E115:E118"/>
    <mergeCell ref="F115:F118"/>
    <mergeCell ref="G115:G118"/>
    <mergeCell ref="H115:H118"/>
    <mergeCell ref="I115:I118"/>
    <mergeCell ref="J115:J118"/>
    <mergeCell ref="K115:K118"/>
    <mergeCell ref="L115:L118"/>
    <mergeCell ref="M115:M118"/>
    <mergeCell ref="N115:N118"/>
    <mergeCell ref="O115:O118"/>
    <mergeCell ref="P115:P118"/>
    <mergeCell ref="Q115:Q118"/>
    <mergeCell ref="R115:R118"/>
    <mergeCell ref="O107:O111"/>
    <mergeCell ref="P107:P111"/>
    <mergeCell ref="Q107:Q111"/>
    <mergeCell ref="U115:U118"/>
    <mergeCell ref="E125:E130"/>
    <mergeCell ref="F125:F130"/>
    <mergeCell ref="G125:G130"/>
    <mergeCell ref="H125:H130"/>
    <mergeCell ref="I125:I130"/>
    <mergeCell ref="J125:J130"/>
    <mergeCell ref="K125:K130"/>
    <mergeCell ref="L125:L130"/>
    <mergeCell ref="M125:M130"/>
    <mergeCell ref="N125:N130"/>
    <mergeCell ref="O125:O130"/>
    <mergeCell ref="P125:P130"/>
    <mergeCell ref="Q125:Q130"/>
    <mergeCell ref="R125:R130"/>
    <mergeCell ref="S125:S130"/>
    <mergeCell ref="T125:T130"/>
    <mergeCell ref="U125:U130"/>
    <mergeCell ref="J134:J137"/>
    <mergeCell ref="K134:K137"/>
    <mergeCell ref="L134:L137"/>
    <mergeCell ref="M134:M137"/>
    <mergeCell ref="Q134:Q137"/>
    <mergeCell ref="R134:R137"/>
    <mergeCell ref="S134:S137"/>
    <mergeCell ref="S115:S118"/>
    <mergeCell ref="T115:T118"/>
    <mergeCell ref="T134:T137"/>
    <mergeCell ref="U134:U137"/>
    <mergeCell ref="N134:N137"/>
    <mergeCell ref="O134:O137"/>
    <mergeCell ref="P134:P137"/>
    <mergeCell ref="R167:R171"/>
    <mergeCell ref="O157:O159"/>
    <mergeCell ref="P157:P159"/>
    <mergeCell ref="Q157:Q159"/>
    <mergeCell ref="R157:R159"/>
    <mergeCell ref="S157:S159"/>
    <mergeCell ref="N157:N159"/>
    <mergeCell ref="E157:E159"/>
    <mergeCell ref="F157:F159"/>
    <mergeCell ref="G157:G159"/>
    <mergeCell ref="H157:H159"/>
    <mergeCell ref="I157:I159"/>
    <mergeCell ref="N167:N171"/>
    <mergeCell ref="O167:O171"/>
    <mergeCell ref="P167:P171"/>
    <mergeCell ref="Q167:Q171"/>
    <mergeCell ref="E167:E171"/>
    <mergeCell ref="F167:F171"/>
    <mergeCell ref="G167:G171"/>
    <mergeCell ref="H167:H171"/>
    <mergeCell ref="I167:I171"/>
    <mergeCell ref="J167:J171"/>
    <mergeCell ref="K167:K171"/>
    <mergeCell ref="L167:L171"/>
    <mergeCell ref="M167:M171"/>
    <mergeCell ref="J157:J159"/>
    <mergeCell ref="K157:K159"/>
    <mergeCell ref="L157:L159"/>
    <mergeCell ref="M157:M159"/>
    <mergeCell ref="R178:R182"/>
    <mergeCell ref="S178:S182"/>
    <mergeCell ref="T178:T182"/>
    <mergeCell ref="U178:U182"/>
    <mergeCell ref="A7:C7"/>
    <mergeCell ref="A12:A14"/>
    <mergeCell ref="S167:S171"/>
    <mergeCell ref="T167:T171"/>
    <mergeCell ref="U167:U171"/>
    <mergeCell ref="E178:E182"/>
    <mergeCell ref="F178:F182"/>
    <mergeCell ref="G178:G182"/>
    <mergeCell ref="H178:H182"/>
    <mergeCell ref="I178:I182"/>
    <mergeCell ref="J178:J182"/>
    <mergeCell ref="K178:K182"/>
    <mergeCell ref="L178:L182"/>
    <mergeCell ref="M178:M182"/>
    <mergeCell ref="N178:N182"/>
    <mergeCell ref="O178:O182"/>
    <mergeCell ref="P178:P182"/>
    <mergeCell ref="Q178:Q182"/>
    <mergeCell ref="T157:T159"/>
    <mergeCell ref="U157:U159"/>
  </mergeCells>
  <pageMargins left="0.70866141732283472" right="0.70866141732283472" top="0.74803149606299213" bottom="0.74803149606299213" header="0.31496062992125984" footer="0.31496062992125984"/>
  <pageSetup paperSize="9" scale="63" fitToWidth="2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I РЕЙТИНГ (с учреждениями)</vt:lpstr>
      <vt:lpstr>II РЕЙТИНГ (без учреждений)</vt:lpstr>
      <vt:lpstr>мониторинг</vt:lpstr>
      <vt:lpstr>'I РЕЙТИНГ (с учреждениями)'!Область_печати</vt:lpstr>
      <vt:lpstr>'II РЕЙТИНГ (без учреждений)'!Область_печати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Прийма Евгения Владимировна</cp:lastModifiedBy>
  <cp:lastPrinted>2026-05-14T10:26:03Z</cp:lastPrinted>
  <dcterms:created xsi:type="dcterms:W3CDTF">2021-03-18T13:28:58Z</dcterms:created>
  <dcterms:modified xsi:type="dcterms:W3CDTF">2026-05-14T12:46:00Z</dcterms:modified>
</cp:coreProperties>
</file>