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6\Квартальные\отчёт за 1 квартал\для рейтинга\"/>
    </mc:Choice>
  </mc:AlternateContent>
  <bookViews>
    <workbookView xWindow="0" yWindow="0" windowWidth="21570" windowHeight="10215"/>
  </bookViews>
  <sheets>
    <sheet name="Приложение №9" sheetId="1" r:id="rId1"/>
  </sheets>
  <definedNames>
    <definedName name="_xlnm._FilterDatabase" localSheetId="0" hidden="1">'Приложение №9'!$A$8:$K$55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9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8" i="1"/>
  <c r="E36" i="1" l="1"/>
  <c r="E9" i="1"/>
  <c r="E8" i="1" l="1"/>
</calcChain>
</file>

<file path=xl/sharedStrings.xml><?xml version="1.0" encoding="utf-8"?>
<sst xmlns="http://schemas.openxmlformats.org/spreadsheetml/2006/main" count="109" uniqueCount="108">
  <si>
    <t>______________________</t>
  </si>
  <si>
    <t>»</t>
  </si>
  <si>
    <t>90.0.00.00000</t>
  </si>
  <si>
    <t>Расходы окружного бюджета в условиях влияния геополитической ситуации</t>
  </si>
  <si>
    <t>88.0.00.00000</t>
  </si>
  <si>
    <t>Резервные средства</t>
  </si>
  <si>
    <t>Исполнение судебных актов</t>
  </si>
  <si>
    <t>83.0.00.00000</t>
  </si>
  <si>
    <t>82.0.00.00000</t>
  </si>
  <si>
    <t>Межбюджетные трансферты местным бюджетам вне рамок государственных программ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</si>
  <si>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</si>
  <si>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81.0.00.00000</t>
  </si>
  <si>
    <t>Осуществление первичного воинского учёта органами местного самоуправления поселений, муниципальных и городских округов</t>
  </si>
  <si>
    <t>80.0.00.00000</t>
  </si>
  <si>
    <t>Обеспечение деятельности сенаторов Российской Федерации и их помощников в субъектах Российской Федерации</t>
  </si>
  <si>
    <t>75.0.00.00000</t>
  </si>
  <si>
    <t>Обеспечение деятельности депутатов Государственной Думы и их помощников в избирательных округах</t>
  </si>
  <si>
    <t>74.0.00.00000</t>
  </si>
  <si>
    <t>Уполномоченный по правам коренных малочисленных народов Севера в Ненецком автономном округе</t>
  </si>
  <si>
    <t>69.0.00.00000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</si>
  <si>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</si>
  <si>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</si>
  <si>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67.0.00.00000</t>
  </si>
  <si>
    <t>Обеспечение деятельности Счётной палаты Ненецкого автономного округа</t>
  </si>
  <si>
    <t>Уполномоченный по защите прав предпринимателей в Ненецком автономном округе</t>
  </si>
  <si>
    <t>66.0.00.00000</t>
  </si>
  <si>
    <t>Уполномоченный по правам ребёнка в Ненецком автономном округе</t>
  </si>
  <si>
    <t>65.0.00.00000</t>
  </si>
  <si>
    <t>Уполномоченный по правам человека в Ненецком автономном округе</t>
  </si>
  <si>
    <t>64.0.00.00000</t>
  </si>
  <si>
    <t>63.0.00.00000</t>
  </si>
  <si>
    <t>Обеспечение деятельности Собрания депутатов Ненецкого автономного округа</t>
  </si>
  <si>
    <t>Заместители губернатора Ненецкого автономного округа</t>
  </si>
  <si>
    <t>62.0.00.00000</t>
  </si>
  <si>
    <t>Губернатор Ненецкого автономного округа</t>
  </si>
  <si>
    <t>61.0.00.00000</t>
  </si>
  <si>
    <t>Резервный фонд Администрации Ненецкого автономного округа</t>
  </si>
  <si>
    <t>60.0.00.00000</t>
  </si>
  <si>
    <t/>
  </si>
  <si>
    <t>НЕПРОГРАММНАЯ ЧАСТЬ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</si>
  <si>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</si>
  <si>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</si>
  <si>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</si>
  <si>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</si>
  <si>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</si>
  <si>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</si>
  <si>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</si>
  <si>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</si>
  <si>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</si>
  <si>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</si>
  <si>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</si>
  <si>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</si>
  <si>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</si>
  <si>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</si>
  <si>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</si>
  <si>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</si>
  <si>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</si>
  <si>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</si>
  <si>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</si>
  <si>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</si>
  <si>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17.0.00.00000</t>
  </si>
  <si>
    <t>Государственная программа Ненецкого автономного округа "Развитие культуры"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</si>
  <si>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</si>
  <si>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</si>
  <si>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</si>
  <si>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</si>
  <si>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</si>
  <si>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</si>
  <si>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</si>
  <si>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</si>
  <si>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</si>
  <si>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</si>
  <si>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</si>
  <si>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</si>
  <si>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</si>
  <si>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</si>
  <si>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</si>
  <si>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</si>
  <si>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</si>
  <si>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</si>
  <si>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</si>
  <si>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</si>
  <si>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</si>
  <si>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</si>
  <si>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</si>
  <si>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</si>
  <si>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</si>
  <si>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</si>
  <si>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</si>
  <si>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</si>
  <si>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</si>
  <si>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</si>
  <si>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</si>
  <si>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</si>
  <si>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% исполнения по текущий месяц</t>
  </si>
  <si>
    <t>Целевая статья</t>
  </si>
  <si>
    <t>Наименование</t>
  </si>
  <si>
    <t>(руб.)</t>
  </si>
  <si>
    <t>по государственным программам и непрограммным направлениям деятельности</t>
  </si>
  <si>
    <t>в сравнении с запланированными значениями</t>
  </si>
  <si>
    <t>Исполнение бюджетных ассигнований окружного бюджета за первый квартал 2026 года</t>
  </si>
  <si>
    <t>Утвержденный
план на 2026 год (по первоначальному закону)</t>
  </si>
  <si>
    <t>Утвержденный
план на 2026 год (по уточненному закону)</t>
  </si>
  <si>
    <t>Уточненный план на 2026 год (сводная бюджетная роспись)</t>
  </si>
  <si>
    <t>Исполнено на 01.04.2026</t>
  </si>
  <si>
    <t>% исп-я на к уточн.плану</t>
  </si>
  <si>
    <t>Доля от общей суммы расходов</t>
  </si>
  <si>
    <t>Кассовый план на
январь - март
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</si>
</sst>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0;[Red]\-#,##0.00"/>
    <numFmt numFmtId="166" formatCode="#,##0.00;[Red]\-#,##0.00;0.00"/>
    <numFmt numFmtId="169" formatCode="00\.0\.00\.00000;;"/>
    <numFmt numFmtId="172" formatCode="0000000"/>
  </numFmts>
  <fonts count="15" x14ac:knownFonts="1">
    <font>
      <sz val="10"/>
      <name val="Arial"/>
      <charset val="204"/>
    </font>
    <font>
      <sz val="10"/>
      <name val="Arial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165" fontId="5" fillId="0" borderId="4" xfId="0" applyNumberFormat="1" applyFont="1" applyFill="1" applyBorder="1" applyAlignment="1" applyProtection="1">
      <alignment wrapText="1"/>
      <protection hidden="1"/>
    </xf>
    <xf numFmtId="172" fontId="5" fillId="0" borderId="1" xfId="0" applyNumberFormat="1" applyFont="1" applyFill="1" applyBorder="1" applyAlignment="1" applyProtection="1">
      <protection hidden="1"/>
    </xf>
    <xf numFmtId="172" fontId="5" fillId="0" borderId="5" xfId="0" applyNumberFormat="1" applyFont="1" applyFill="1" applyBorder="1" applyAlignment="1" applyProtection="1">
      <alignment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0" fillId="0" borderId="0" xfId="0"/>
    <xf numFmtId="0" fontId="9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2" fillId="2" borderId="3" xfId="0" applyFont="1" applyFill="1" applyBorder="1" applyProtection="1">
      <protection hidden="1"/>
    </xf>
    <xf numFmtId="0" fontId="5" fillId="2" borderId="4" xfId="0" applyNumberFormat="1" applyFont="1" applyFill="1" applyBorder="1" applyAlignment="1" applyProtection="1">
      <alignment horizontal="left" wrapText="1"/>
      <protection hidden="1"/>
    </xf>
    <xf numFmtId="169" fontId="5" fillId="2" borderId="4" xfId="0" applyNumberFormat="1" applyFont="1" applyFill="1" applyBorder="1" applyAlignment="1" applyProtection="1">
      <alignment horizontal="right" wrapText="1"/>
      <protection hidden="1"/>
    </xf>
    <xf numFmtId="166" fontId="5" fillId="2" borderId="4" xfId="0" applyNumberFormat="1" applyFont="1" applyFill="1" applyBorder="1" applyAlignment="1" applyProtection="1">
      <alignment wrapText="1"/>
      <protection hidden="1"/>
    </xf>
    <xf numFmtId="166" fontId="5" fillId="2" borderId="2" xfId="0" applyNumberFormat="1" applyFont="1" applyFill="1" applyBorder="1" applyAlignment="1" applyProtection="1">
      <alignment wrapText="1"/>
      <protection hidden="1"/>
    </xf>
    <xf numFmtId="166" fontId="5" fillId="2" borderId="4" xfId="0" applyNumberFormat="1" applyFont="1" applyFill="1" applyBorder="1" applyAlignment="1" applyProtection="1">
      <alignment horizontal="right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10" fillId="2" borderId="4" xfId="0" applyNumberFormat="1" applyFont="1" applyFill="1" applyBorder="1" applyAlignment="1" applyProtection="1">
      <alignment wrapText="1"/>
      <protection hidden="1"/>
    </xf>
    <xf numFmtId="2" fontId="11" fillId="2" borderId="2" xfId="0" applyNumberFormat="1" applyFont="1" applyFill="1" applyBorder="1" applyAlignment="1" applyProtection="1">
      <protection hidden="1"/>
    </xf>
    <xf numFmtId="2" fontId="10" fillId="2" borderId="2" xfId="0" applyNumberFormat="1" applyFont="1" applyFill="1" applyBorder="1" applyAlignment="1" applyProtection="1">
      <protection hidden="1"/>
    </xf>
    <xf numFmtId="0" fontId="13" fillId="0" borderId="3" xfId="0" applyFont="1" applyBorder="1" applyProtection="1">
      <protection hidden="1"/>
    </xf>
    <xf numFmtId="0" fontId="10" fillId="0" borderId="4" xfId="0" applyNumberFormat="1" applyFont="1" applyFill="1" applyBorder="1" applyAlignment="1" applyProtection="1">
      <alignment horizontal="left" wrapText="1"/>
      <protection hidden="1"/>
    </xf>
    <xf numFmtId="169" fontId="10" fillId="0" borderId="4" xfId="0" applyNumberFormat="1" applyFont="1" applyFill="1" applyBorder="1" applyAlignment="1" applyProtection="1">
      <alignment horizontal="right" wrapText="1"/>
      <protection hidden="1"/>
    </xf>
    <xf numFmtId="166" fontId="10" fillId="0" borderId="4" xfId="0" applyNumberFormat="1" applyFont="1" applyFill="1" applyBorder="1" applyAlignment="1" applyProtection="1">
      <alignment wrapText="1"/>
      <protection hidden="1"/>
    </xf>
    <xf numFmtId="166" fontId="10" fillId="0" borderId="2" xfId="0" applyNumberFormat="1" applyFont="1" applyFill="1" applyBorder="1" applyAlignment="1" applyProtection="1">
      <alignment wrapText="1"/>
      <protection hidden="1"/>
    </xf>
    <xf numFmtId="0" fontId="14" fillId="0" borderId="0" xfId="0" applyFont="1"/>
    <xf numFmtId="165" fontId="5" fillId="0" borderId="2" xfId="0" applyNumberFormat="1" applyFont="1" applyFill="1" applyBorder="1" applyAlignment="1" applyProtection="1">
      <alignment horizontal="right" wrapText="1"/>
      <protection hidden="1"/>
    </xf>
    <xf numFmtId="165" fontId="10" fillId="0" borderId="4" xfId="0" applyNumberFormat="1" applyFont="1" applyFill="1" applyBorder="1" applyAlignment="1" applyProtection="1">
      <alignment wrapText="1"/>
      <protection hidden="1"/>
    </xf>
    <xf numFmtId="166" fontId="10" fillId="0" borderId="4" xfId="0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showGridLines="0"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M12" sqref="M12"/>
    </sheetView>
  </sheetViews>
  <sheetFormatPr defaultColWidth="9.28515625" defaultRowHeight="12.75" x14ac:dyDescent="0.2"/>
  <cols>
    <col min="1" max="1" width="0.7109375" customWidth="1"/>
    <col min="2" max="2" width="43" customWidth="1"/>
    <col min="3" max="3" width="12.28515625" customWidth="1"/>
    <col min="4" max="4" width="19.85546875" customWidth="1"/>
    <col min="5" max="5" width="19.85546875" style="19" customWidth="1"/>
    <col min="6" max="6" width="21.5703125" customWidth="1"/>
    <col min="7" max="7" width="19.7109375" customWidth="1"/>
    <col min="8" max="8" width="15.7109375" customWidth="1"/>
    <col min="9" max="9" width="15.7109375" style="24" customWidth="1"/>
    <col min="10" max="10" width="14" customWidth="1"/>
    <col min="11" max="11" width="10.42578125" customWidth="1"/>
    <col min="12" max="242" width="9.140625" customWidth="1"/>
  </cols>
  <sheetData>
    <row r="1" spans="1:11" ht="15.75" customHeight="1" x14ac:dyDescent="0.2">
      <c r="A1" s="17" t="s">
        <v>100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15.75" customHeight="1" x14ac:dyDescent="0.25">
      <c r="A2" s="18" t="s">
        <v>98</v>
      </c>
      <c r="B2" s="15"/>
      <c r="C2" s="15"/>
      <c r="D2" s="15"/>
      <c r="E2" s="15"/>
      <c r="F2" s="15"/>
      <c r="G2" s="15"/>
      <c r="H2" s="15"/>
      <c r="I2" s="15"/>
      <c r="J2" s="15"/>
      <c r="K2" s="2"/>
    </row>
    <row r="3" spans="1:11" ht="15.75" customHeight="1" x14ac:dyDescent="0.25">
      <c r="A3" s="18" t="s">
        <v>99</v>
      </c>
      <c r="B3" s="15"/>
      <c r="C3" s="15"/>
      <c r="D3" s="15"/>
      <c r="E3" s="15"/>
      <c r="F3" s="15"/>
      <c r="G3" s="15"/>
      <c r="H3" s="15"/>
      <c r="I3" s="15"/>
      <c r="J3" s="15"/>
      <c r="K3" s="2"/>
    </row>
    <row r="4" spans="1:11" ht="15.7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2"/>
    </row>
    <row r="5" spans="1:11" ht="15.7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2"/>
    </row>
    <row r="6" spans="1:11" ht="12.75" customHeight="1" x14ac:dyDescent="0.2">
      <c r="A6" s="14"/>
      <c r="B6" s="14"/>
      <c r="C6" s="14"/>
      <c r="D6" s="13"/>
      <c r="E6" s="13"/>
      <c r="F6" s="13"/>
      <c r="G6" s="13"/>
      <c r="H6" s="13"/>
      <c r="I6" s="13"/>
      <c r="J6" s="12"/>
      <c r="K6" s="12" t="s">
        <v>97</v>
      </c>
    </row>
    <row r="7" spans="1:11" ht="75" customHeight="1" x14ac:dyDescent="0.2">
      <c r="A7" s="3"/>
      <c r="B7" s="11" t="s">
        <v>96</v>
      </c>
      <c r="C7" s="11" t="s">
        <v>95</v>
      </c>
      <c r="D7" s="20" t="s">
        <v>101</v>
      </c>
      <c r="E7" s="21" t="s">
        <v>102</v>
      </c>
      <c r="F7" s="22" t="s">
        <v>103</v>
      </c>
      <c r="G7" s="23" t="s">
        <v>107</v>
      </c>
      <c r="H7" s="25" t="s">
        <v>104</v>
      </c>
      <c r="I7" s="27" t="s">
        <v>105</v>
      </c>
      <c r="J7" s="10" t="s">
        <v>94</v>
      </c>
      <c r="K7" s="35" t="s">
        <v>106</v>
      </c>
    </row>
    <row r="8" spans="1:11" ht="25.5" customHeight="1" x14ac:dyDescent="0.2">
      <c r="A8" s="3"/>
      <c r="B8" s="9" t="s">
        <v>93</v>
      </c>
      <c r="C8" s="8"/>
      <c r="D8" s="6">
        <v>30508568235.060001</v>
      </c>
      <c r="E8" s="45">
        <f>E9+E36</f>
        <v>32939420093.25</v>
      </c>
      <c r="F8" s="6">
        <v>32939420093.25</v>
      </c>
      <c r="G8" s="6">
        <v>7921376819.6899996</v>
      </c>
      <c r="H8" s="7">
        <v>7092440686.3299999</v>
      </c>
      <c r="I8" s="7">
        <f>H8/F8*100</f>
        <v>21.531771555940036</v>
      </c>
      <c r="J8" s="6">
        <v>89.53545384560509</v>
      </c>
      <c r="K8" s="26"/>
    </row>
    <row r="9" spans="1:11" s="28" customFormat="1" ht="25.5" customHeight="1" x14ac:dyDescent="0.2">
      <c r="A9" s="29"/>
      <c r="B9" s="30" t="s">
        <v>92</v>
      </c>
      <c r="C9" s="31" t="s">
        <v>38</v>
      </c>
      <c r="D9" s="32">
        <v>29606585335.060001</v>
      </c>
      <c r="E9" s="32">
        <f>E10+E11+E12+E13+E14+E15+E16+E17+E18+E19+E20+E21+E22+E23+E24+E25+E26+E27+E28+E29+E30+E31+E32+E33+E34+E35</f>
        <v>32094721893.25</v>
      </c>
      <c r="F9" s="33">
        <v>32094531904.169998</v>
      </c>
      <c r="G9" s="32">
        <v>7793885334.9399996</v>
      </c>
      <c r="H9" s="32">
        <v>7012519868.0699997</v>
      </c>
      <c r="I9" s="7">
        <f t="shared" ref="I9:I54" si="0">H9/F9*100</f>
        <v>21.849578267751188</v>
      </c>
      <c r="J9" s="34">
        <v>89.974634815742832</v>
      </c>
      <c r="K9" s="37">
        <f>H9/H8*100</f>
        <v>98.873154929387852</v>
      </c>
    </row>
    <row r="10" spans="1:11" s="44" customFormat="1" ht="38.25" customHeight="1" x14ac:dyDescent="0.2">
      <c r="A10" s="39"/>
      <c r="B10" s="40" t="s">
        <v>91</v>
      </c>
      <c r="C10" s="41" t="s">
        <v>90</v>
      </c>
      <c r="D10" s="42">
        <v>931080300</v>
      </c>
      <c r="E10" s="42">
        <v>989100500</v>
      </c>
      <c r="F10" s="43">
        <v>989048844.25</v>
      </c>
      <c r="G10" s="42">
        <v>204323500</v>
      </c>
      <c r="H10" s="42">
        <v>168519618.43000001</v>
      </c>
      <c r="I10" s="46">
        <f t="shared" si="0"/>
        <v>17.038553698304877</v>
      </c>
      <c r="J10" s="47">
        <v>82.476865573465602</v>
      </c>
      <c r="K10" s="38">
        <f>H10/H8*100</f>
        <v>2.3760455093379269</v>
      </c>
    </row>
    <row r="11" spans="1:11" s="44" customFormat="1" ht="63.75" customHeight="1" x14ac:dyDescent="0.2">
      <c r="A11" s="39"/>
      <c r="B11" s="40" t="s">
        <v>89</v>
      </c>
      <c r="C11" s="41" t="s">
        <v>88</v>
      </c>
      <c r="D11" s="42">
        <v>322094500</v>
      </c>
      <c r="E11" s="36">
        <v>320174900</v>
      </c>
      <c r="F11" s="43">
        <v>320174900</v>
      </c>
      <c r="G11" s="42">
        <v>75855200</v>
      </c>
      <c r="H11" s="42">
        <v>59733952.789999999</v>
      </c>
      <c r="I11" s="46">
        <f t="shared" si="0"/>
        <v>18.656663214386889</v>
      </c>
      <c r="J11" s="47">
        <v>78.747340709667895</v>
      </c>
      <c r="K11" s="38">
        <f>H11/H8*100</f>
        <v>0.84221998366699724</v>
      </c>
    </row>
    <row r="12" spans="1:11" s="44" customFormat="1" ht="38.25" customHeight="1" x14ac:dyDescent="0.2">
      <c r="A12" s="39"/>
      <c r="B12" s="40" t="s">
        <v>87</v>
      </c>
      <c r="C12" s="41" t="s">
        <v>86</v>
      </c>
      <c r="D12" s="42">
        <v>708254800</v>
      </c>
      <c r="E12" s="36">
        <v>711345100</v>
      </c>
      <c r="F12" s="43">
        <v>711345100</v>
      </c>
      <c r="G12" s="42">
        <v>119344700</v>
      </c>
      <c r="H12" s="42">
        <v>105592548.56</v>
      </c>
      <c r="I12" s="46">
        <f t="shared" si="0"/>
        <v>14.844067747145514</v>
      </c>
      <c r="J12" s="47">
        <v>88.47694833536805</v>
      </c>
      <c r="K12" s="38">
        <f>H12/H8*100</f>
        <v>1.4888041117286963</v>
      </c>
    </row>
    <row r="13" spans="1:11" s="44" customFormat="1" ht="38.25" customHeight="1" x14ac:dyDescent="0.2">
      <c r="A13" s="39"/>
      <c r="B13" s="40" t="s">
        <v>85</v>
      </c>
      <c r="C13" s="41" t="s">
        <v>84</v>
      </c>
      <c r="D13" s="42">
        <v>357255900</v>
      </c>
      <c r="E13" s="36">
        <v>389919100</v>
      </c>
      <c r="F13" s="43">
        <v>389919100</v>
      </c>
      <c r="G13" s="42">
        <v>76312350</v>
      </c>
      <c r="H13" s="42">
        <v>60436195.399999999</v>
      </c>
      <c r="I13" s="46">
        <f t="shared" si="0"/>
        <v>15.49967554808164</v>
      </c>
      <c r="J13" s="47">
        <v>79.195825315299558</v>
      </c>
      <c r="K13" s="38">
        <f>H13/H8*100</f>
        <v>0.85212126647015851</v>
      </c>
    </row>
    <row r="14" spans="1:11" s="44" customFormat="1" ht="51" customHeight="1" x14ac:dyDescent="0.2">
      <c r="A14" s="39"/>
      <c r="B14" s="40" t="s">
        <v>83</v>
      </c>
      <c r="C14" s="41" t="s">
        <v>82</v>
      </c>
      <c r="D14" s="42">
        <v>104211600</v>
      </c>
      <c r="E14" s="36">
        <v>106680000</v>
      </c>
      <c r="F14" s="43">
        <v>106650000</v>
      </c>
      <c r="G14" s="42">
        <v>20789100</v>
      </c>
      <c r="H14" s="42">
        <v>19994697.960000001</v>
      </c>
      <c r="I14" s="46">
        <f t="shared" si="0"/>
        <v>18.747958706047822</v>
      </c>
      <c r="J14" s="47">
        <v>96.178756944745089</v>
      </c>
      <c r="K14" s="38">
        <f>H14/H8*100</f>
        <v>0.28191561754669114</v>
      </c>
    </row>
    <row r="15" spans="1:11" s="44" customFormat="1" ht="51" customHeight="1" x14ac:dyDescent="0.2">
      <c r="A15" s="39"/>
      <c r="B15" s="40" t="s">
        <v>81</v>
      </c>
      <c r="C15" s="41" t="s">
        <v>80</v>
      </c>
      <c r="D15" s="42">
        <v>233476135.06</v>
      </c>
      <c r="E15" s="36">
        <v>233121135.06</v>
      </c>
      <c r="F15" s="43">
        <v>233121135.06</v>
      </c>
      <c r="G15" s="42">
        <v>72339000</v>
      </c>
      <c r="H15" s="42">
        <v>64912273.329999998</v>
      </c>
      <c r="I15" s="46">
        <f t="shared" si="0"/>
        <v>27.844868425719131</v>
      </c>
      <c r="J15" s="47">
        <v>89.733440232792816</v>
      </c>
      <c r="K15" s="38">
        <f>H15/H8*100</f>
        <v>0.91523181089285932</v>
      </c>
    </row>
    <row r="16" spans="1:11" s="44" customFormat="1" ht="63.75" customHeight="1" x14ac:dyDescent="0.2">
      <c r="A16" s="39"/>
      <c r="B16" s="40" t="s">
        <v>79</v>
      </c>
      <c r="C16" s="41" t="s">
        <v>78</v>
      </c>
      <c r="D16" s="42">
        <v>1286057400</v>
      </c>
      <c r="E16" s="36">
        <v>1286880900</v>
      </c>
      <c r="F16" s="43">
        <v>1286880900</v>
      </c>
      <c r="G16" s="42">
        <v>519574700</v>
      </c>
      <c r="H16" s="42">
        <v>330726981.38</v>
      </c>
      <c r="I16" s="46">
        <f t="shared" si="0"/>
        <v>25.699890438967582</v>
      </c>
      <c r="J16" s="47">
        <v>63.653403712690398</v>
      </c>
      <c r="K16" s="38">
        <f>H16/H8*100</f>
        <v>4.6630912545725556</v>
      </c>
    </row>
    <row r="17" spans="1:11" s="44" customFormat="1" ht="51" customHeight="1" x14ac:dyDescent="0.2">
      <c r="A17" s="39"/>
      <c r="B17" s="40" t="s">
        <v>77</v>
      </c>
      <c r="C17" s="41" t="s">
        <v>76</v>
      </c>
      <c r="D17" s="42">
        <v>144428600</v>
      </c>
      <c r="E17" s="36">
        <v>144618200</v>
      </c>
      <c r="F17" s="43">
        <v>144618200</v>
      </c>
      <c r="G17" s="42">
        <v>28628700</v>
      </c>
      <c r="H17" s="42">
        <v>28172623.84</v>
      </c>
      <c r="I17" s="46">
        <f t="shared" si="0"/>
        <v>19.480690424856622</v>
      </c>
      <c r="J17" s="47">
        <v>98.406926755318963</v>
      </c>
      <c r="K17" s="38">
        <f>H17/H8*100</f>
        <v>0.39722043632032106</v>
      </c>
    </row>
    <row r="18" spans="1:11" s="44" customFormat="1" ht="38.25" customHeight="1" x14ac:dyDescent="0.2">
      <c r="A18" s="39"/>
      <c r="B18" s="40" t="s">
        <v>75</v>
      </c>
      <c r="C18" s="41" t="s">
        <v>74</v>
      </c>
      <c r="D18" s="42">
        <v>553488900</v>
      </c>
      <c r="E18" s="36">
        <v>549896300</v>
      </c>
      <c r="F18" s="43">
        <v>549896300</v>
      </c>
      <c r="G18" s="42">
        <v>124828800</v>
      </c>
      <c r="H18" s="42">
        <v>112057711.76000001</v>
      </c>
      <c r="I18" s="46">
        <f t="shared" si="0"/>
        <v>20.377971584824266</v>
      </c>
      <c r="J18" s="47">
        <v>89.769117190904666</v>
      </c>
      <c r="K18" s="38">
        <f>H18/H8*100</f>
        <v>1.5799598010876639</v>
      </c>
    </row>
    <row r="19" spans="1:11" s="44" customFormat="1" ht="38.25" customHeight="1" x14ac:dyDescent="0.2">
      <c r="A19" s="39"/>
      <c r="B19" s="40" t="s">
        <v>73</v>
      </c>
      <c r="C19" s="41" t="s">
        <v>72</v>
      </c>
      <c r="D19" s="42">
        <v>2955426800</v>
      </c>
      <c r="E19" s="36">
        <v>3959319600</v>
      </c>
      <c r="F19" s="43">
        <v>3959286266.6700001</v>
      </c>
      <c r="G19" s="42">
        <v>1025790400</v>
      </c>
      <c r="H19" s="42">
        <v>937663614.5</v>
      </c>
      <c r="I19" s="46">
        <f t="shared" si="0"/>
        <v>23.682642560943997</v>
      </c>
      <c r="J19" s="47">
        <v>91.408889623065292</v>
      </c>
      <c r="K19" s="38">
        <f>H19/H8*100</f>
        <v>13.220605655642025</v>
      </c>
    </row>
    <row r="20" spans="1:11" s="44" customFormat="1" ht="63.75" customHeight="1" x14ac:dyDescent="0.2">
      <c r="A20" s="39"/>
      <c r="B20" s="40" t="s">
        <v>71</v>
      </c>
      <c r="C20" s="41" t="s">
        <v>70</v>
      </c>
      <c r="D20" s="42">
        <v>3021106200</v>
      </c>
      <c r="E20" s="36">
        <v>3452172200</v>
      </c>
      <c r="F20" s="43">
        <v>3452172200</v>
      </c>
      <c r="G20" s="42">
        <v>832261800</v>
      </c>
      <c r="H20" s="42">
        <v>664159277.17999995</v>
      </c>
      <c r="I20" s="46">
        <f t="shared" si="0"/>
        <v>19.238880296295761</v>
      </c>
      <c r="J20" s="47">
        <v>79.801725512332766</v>
      </c>
      <c r="K20" s="38">
        <f>H20/H8*100</f>
        <v>9.36432614036665</v>
      </c>
    </row>
    <row r="21" spans="1:11" s="44" customFormat="1" ht="51" customHeight="1" x14ac:dyDescent="0.2">
      <c r="A21" s="39"/>
      <c r="B21" s="40" t="s">
        <v>69</v>
      </c>
      <c r="C21" s="41" t="s">
        <v>68</v>
      </c>
      <c r="D21" s="42">
        <v>2652019400</v>
      </c>
      <c r="E21" s="36">
        <v>3216171700</v>
      </c>
      <c r="F21" s="43">
        <v>3216171700</v>
      </c>
      <c r="G21" s="42">
        <v>797367400</v>
      </c>
      <c r="H21" s="42">
        <v>768935239.53999996</v>
      </c>
      <c r="I21" s="46">
        <f t="shared" si="0"/>
        <v>23.90840139349525</v>
      </c>
      <c r="J21" s="47">
        <v>96.434245937318224</v>
      </c>
      <c r="K21" s="38">
        <f>H21/H8*100</f>
        <v>10.841616779708135</v>
      </c>
    </row>
    <row r="22" spans="1:11" s="44" customFormat="1" ht="51" customHeight="1" x14ac:dyDescent="0.2">
      <c r="A22" s="39"/>
      <c r="B22" s="40" t="s">
        <v>67</v>
      </c>
      <c r="C22" s="41" t="s">
        <v>66</v>
      </c>
      <c r="D22" s="42">
        <v>408961900</v>
      </c>
      <c r="E22" s="36">
        <v>412828900</v>
      </c>
      <c r="F22" s="43">
        <v>412828900</v>
      </c>
      <c r="G22" s="42">
        <v>53769500</v>
      </c>
      <c r="H22" s="42">
        <v>46227226.799999997</v>
      </c>
      <c r="I22" s="46">
        <f t="shared" si="0"/>
        <v>11.19767215909545</v>
      </c>
      <c r="J22" s="47">
        <v>85.972952696231133</v>
      </c>
      <c r="K22" s="38">
        <f>H22/H8*100</f>
        <v>0.65178164815813755</v>
      </c>
    </row>
    <row r="23" spans="1:11" s="44" customFormat="1" ht="38.25" customHeight="1" x14ac:dyDescent="0.2">
      <c r="A23" s="39"/>
      <c r="B23" s="40" t="s">
        <v>65</v>
      </c>
      <c r="C23" s="41" t="s">
        <v>64</v>
      </c>
      <c r="D23" s="42">
        <v>7465789800</v>
      </c>
      <c r="E23" s="36">
        <v>7585639103.1899996</v>
      </c>
      <c r="F23" s="43">
        <v>7585639103.1899996</v>
      </c>
      <c r="G23" s="42">
        <v>1638722623</v>
      </c>
      <c r="H23" s="42">
        <v>1613687520.55</v>
      </c>
      <c r="I23" s="46">
        <f t="shared" si="0"/>
        <v>21.27292768082512</v>
      </c>
      <c r="J23" s="47">
        <v>98.472279438959092</v>
      </c>
      <c r="K23" s="38">
        <f>H23/H8*100</f>
        <v>22.752217352486685</v>
      </c>
    </row>
    <row r="24" spans="1:11" s="44" customFormat="1" ht="63.75" customHeight="1" x14ac:dyDescent="0.2">
      <c r="A24" s="39"/>
      <c r="B24" s="40" t="s">
        <v>63</v>
      </c>
      <c r="C24" s="41" t="s">
        <v>62</v>
      </c>
      <c r="D24" s="42">
        <v>92098400</v>
      </c>
      <c r="E24" s="36">
        <v>101408800</v>
      </c>
      <c r="F24" s="43">
        <v>101408800</v>
      </c>
      <c r="G24" s="42">
        <v>16184550</v>
      </c>
      <c r="H24" s="42">
        <v>16184550</v>
      </c>
      <c r="I24" s="46">
        <f t="shared" si="0"/>
        <v>15.959709611000228</v>
      </c>
      <c r="J24" s="47">
        <v>100</v>
      </c>
      <c r="K24" s="38">
        <f>H24/H8*100</f>
        <v>0.2281943651808632</v>
      </c>
    </row>
    <row r="25" spans="1:11" s="44" customFormat="1" ht="25.5" customHeight="1" x14ac:dyDescent="0.2">
      <c r="A25" s="39"/>
      <c r="B25" s="40" t="s">
        <v>61</v>
      </c>
      <c r="C25" s="41" t="s">
        <v>60</v>
      </c>
      <c r="D25" s="42">
        <v>1264016500</v>
      </c>
      <c r="E25" s="36">
        <v>1279807955</v>
      </c>
      <c r="F25" s="43">
        <v>1279807955</v>
      </c>
      <c r="G25" s="42">
        <v>305687000</v>
      </c>
      <c r="H25" s="42">
        <v>299199336.67000002</v>
      </c>
      <c r="I25" s="46">
        <f t="shared" si="0"/>
        <v>23.378455767607729</v>
      </c>
      <c r="J25" s="47">
        <v>97.877677712823896</v>
      </c>
      <c r="K25" s="38">
        <f>H25/H8*100</f>
        <v>4.2185666387972489</v>
      </c>
    </row>
    <row r="26" spans="1:11" s="44" customFormat="1" ht="38.25" customHeight="1" x14ac:dyDescent="0.2">
      <c r="A26" s="39"/>
      <c r="B26" s="40" t="s">
        <v>59</v>
      </c>
      <c r="C26" s="41" t="s">
        <v>58</v>
      </c>
      <c r="D26" s="42">
        <v>2847250600</v>
      </c>
      <c r="E26" s="36">
        <v>2896011700</v>
      </c>
      <c r="F26" s="43">
        <v>2895936700</v>
      </c>
      <c r="G26" s="42">
        <v>795669075</v>
      </c>
      <c r="H26" s="42">
        <v>718297243.38999999</v>
      </c>
      <c r="I26" s="46">
        <f t="shared" si="0"/>
        <v>24.803623759801102</v>
      </c>
      <c r="J26" s="47">
        <v>90.275877994881228</v>
      </c>
      <c r="K26" s="38">
        <f>H26/H8*100</f>
        <v>10.127645406671489</v>
      </c>
    </row>
    <row r="27" spans="1:11" s="44" customFormat="1" ht="38.25" customHeight="1" x14ac:dyDescent="0.2">
      <c r="A27" s="39"/>
      <c r="B27" s="40" t="s">
        <v>57</v>
      </c>
      <c r="C27" s="41" t="s">
        <v>56</v>
      </c>
      <c r="D27" s="42">
        <v>2304882400</v>
      </c>
      <c r="E27" s="36">
        <v>2334536100</v>
      </c>
      <c r="F27" s="43">
        <v>2334536100</v>
      </c>
      <c r="G27" s="42">
        <v>572427005.01999998</v>
      </c>
      <c r="H27" s="42">
        <v>497041810.79000002</v>
      </c>
      <c r="I27" s="46">
        <f t="shared" si="0"/>
        <v>21.29081708310272</v>
      </c>
      <c r="J27" s="47">
        <v>86.830601357221767</v>
      </c>
      <c r="K27" s="38">
        <f>H27/H8*100</f>
        <v>7.0080502999200336</v>
      </c>
    </row>
    <row r="28" spans="1:11" s="44" customFormat="1" ht="38.25" customHeight="1" x14ac:dyDescent="0.2">
      <c r="A28" s="39"/>
      <c r="B28" s="40" t="s">
        <v>55</v>
      </c>
      <c r="C28" s="41" t="s">
        <v>54</v>
      </c>
      <c r="D28" s="42">
        <v>379788500</v>
      </c>
      <c r="E28" s="36">
        <v>556427000</v>
      </c>
      <c r="F28" s="43">
        <v>556427000</v>
      </c>
      <c r="G28" s="42">
        <v>217032900</v>
      </c>
      <c r="H28" s="42">
        <v>216877836.62</v>
      </c>
      <c r="I28" s="46">
        <f t="shared" si="0"/>
        <v>38.976871471010568</v>
      </c>
      <c r="J28" s="47">
        <v>99.928553053477145</v>
      </c>
      <c r="K28" s="38">
        <f>H28/H8*100</f>
        <v>3.0578731104232042</v>
      </c>
    </row>
    <row r="29" spans="1:11" s="44" customFormat="1" ht="51" customHeight="1" x14ac:dyDescent="0.2">
      <c r="A29" s="39"/>
      <c r="B29" s="40" t="s">
        <v>53</v>
      </c>
      <c r="C29" s="41" t="s">
        <v>52</v>
      </c>
      <c r="D29" s="42">
        <v>12978075</v>
      </c>
      <c r="E29" s="36">
        <v>12978075</v>
      </c>
      <c r="F29" s="43">
        <v>12978075</v>
      </c>
      <c r="G29" s="42">
        <v>295800</v>
      </c>
      <c r="H29" s="42">
        <v>295800</v>
      </c>
      <c r="I29" s="46">
        <f t="shared" si="0"/>
        <v>2.2792286221184574</v>
      </c>
      <c r="J29" s="47">
        <v>100</v>
      </c>
      <c r="K29" s="38">
        <f>H29/H8*100</f>
        <v>4.1706376278919915E-3</v>
      </c>
    </row>
    <row r="30" spans="1:11" s="44" customFormat="1" ht="76.5" customHeight="1" x14ac:dyDescent="0.2">
      <c r="A30" s="39"/>
      <c r="B30" s="40" t="s">
        <v>51</v>
      </c>
      <c r="C30" s="41" t="s">
        <v>50</v>
      </c>
      <c r="D30" s="42">
        <v>429066125</v>
      </c>
      <c r="E30" s="36">
        <v>421435225</v>
      </c>
      <c r="F30" s="43">
        <v>421435225</v>
      </c>
      <c r="G30" s="42">
        <v>90512281.920000002</v>
      </c>
      <c r="H30" s="42">
        <v>83350377.609999999</v>
      </c>
      <c r="I30" s="46">
        <f t="shared" si="0"/>
        <v>19.777743450372473</v>
      </c>
      <c r="J30" s="47">
        <v>92.087367417904559</v>
      </c>
      <c r="K30" s="38">
        <f>H30/H8*100</f>
        <v>1.1752002067588647</v>
      </c>
    </row>
    <row r="31" spans="1:11" s="44" customFormat="1" ht="38.25" customHeight="1" x14ac:dyDescent="0.2">
      <c r="A31" s="39"/>
      <c r="B31" s="40" t="s">
        <v>49</v>
      </c>
      <c r="C31" s="41" t="s">
        <v>48</v>
      </c>
      <c r="D31" s="42">
        <v>3455700</v>
      </c>
      <c r="E31" s="36">
        <v>3455700</v>
      </c>
      <c r="F31" s="43">
        <v>3455700</v>
      </c>
      <c r="G31" s="42">
        <v>2240400</v>
      </c>
      <c r="H31" s="42">
        <v>2240400</v>
      </c>
      <c r="I31" s="46">
        <f t="shared" si="0"/>
        <v>64.832016668113553</v>
      </c>
      <c r="J31" s="47">
        <v>100</v>
      </c>
      <c r="K31" s="38">
        <f>H31/H8*100</f>
        <v>3.1588561668455778E-2</v>
      </c>
    </row>
    <row r="32" spans="1:11" s="44" customFormat="1" ht="63.75" customHeight="1" x14ac:dyDescent="0.2">
      <c r="A32" s="39"/>
      <c r="B32" s="40" t="s">
        <v>47</v>
      </c>
      <c r="C32" s="41" t="s">
        <v>46</v>
      </c>
      <c r="D32" s="42">
        <v>30000</v>
      </c>
      <c r="E32" s="36">
        <v>30000</v>
      </c>
      <c r="F32" s="43">
        <v>30000</v>
      </c>
      <c r="G32" s="42">
        <v>0</v>
      </c>
      <c r="H32" s="42">
        <v>0</v>
      </c>
      <c r="I32" s="46">
        <f t="shared" si="0"/>
        <v>0</v>
      </c>
      <c r="J32" s="47"/>
      <c r="K32" s="38">
        <f>H32/H8*100</f>
        <v>0</v>
      </c>
    </row>
    <row r="33" spans="1:11" s="44" customFormat="1" ht="38.25" customHeight="1" x14ac:dyDescent="0.2">
      <c r="A33" s="39"/>
      <c r="B33" s="40" t="s">
        <v>45</v>
      </c>
      <c r="C33" s="41" t="s">
        <v>44</v>
      </c>
      <c r="D33" s="42">
        <v>110610000</v>
      </c>
      <c r="E33" s="36">
        <v>110783600</v>
      </c>
      <c r="F33" s="43">
        <v>110783600</v>
      </c>
      <c r="G33" s="42">
        <v>19927500</v>
      </c>
      <c r="H33" s="42">
        <v>17986055.800000001</v>
      </c>
      <c r="I33" s="46">
        <f t="shared" si="0"/>
        <v>16.23530540621536</v>
      </c>
      <c r="J33" s="47">
        <v>90.257462300840544</v>
      </c>
      <c r="K33" s="38">
        <f>H33/H8*100</f>
        <v>0.25359472987439147</v>
      </c>
    </row>
    <row r="34" spans="1:11" s="44" customFormat="1" ht="38.25" customHeight="1" x14ac:dyDescent="0.2">
      <c r="A34" s="39"/>
      <c r="B34" s="40" t="s">
        <v>43</v>
      </c>
      <c r="C34" s="41" t="s">
        <v>42</v>
      </c>
      <c r="D34" s="42">
        <v>843860000</v>
      </c>
      <c r="E34" s="36">
        <v>845083300</v>
      </c>
      <c r="F34" s="43">
        <v>845083300</v>
      </c>
      <c r="G34" s="42">
        <v>184001050</v>
      </c>
      <c r="H34" s="42">
        <v>180226975.16999999</v>
      </c>
      <c r="I34" s="46">
        <f t="shared" si="0"/>
        <v>21.326533747619909</v>
      </c>
      <c r="J34" s="47">
        <v>97.948884079737581</v>
      </c>
      <c r="K34" s="38">
        <f>H34/H8*100</f>
        <v>2.5411136044799107</v>
      </c>
    </row>
    <row r="35" spans="1:11" s="44" customFormat="1" ht="38.25" customHeight="1" x14ac:dyDescent="0.2">
      <c r="A35" s="39"/>
      <c r="B35" s="40" t="s">
        <v>41</v>
      </c>
      <c r="C35" s="41" t="s">
        <v>40</v>
      </c>
      <c r="D35" s="42">
        <v>174896800</v>
      </c>
      <c r="E35" s="36">
        <v>174896800</v>
      </c>
      <c r="F35" s="43">
        <v>174896800</v>
      </c>
      <c r="G35" s="42">
        <v>0</v>
      </c>
      <c r="H35" s="42">
        <v>0</v>
      </c>
      <c r="I35" s="46">
        <f t="shared" si="0"/>
        <v>0</v>
      </c>
      <c r="J35" s="47"/>
      <c r="K35" s="38">
        <f>H35/H8*100</f>
        <v>0</v>
      </c>
    </row>
    <row r="36" spans="1:11" s="28" customFormat="1" ht="25.5" customHeight="1" x14ac:dyDescent="0.2">
      <c r="A36" s="29"/>
      <c r="B36" s="30" t="s">
        <v>39</v>
      </c>
      <c r="C36" s="31" t="s">
        <v>38</v>
      </c>
      <c r="D36" s="32">
        <v>901982900</v>
      </c>
      <c r="E36" s="32">
        <f>E37+E38+E39+E40+E41+E42+E43+E44+E45+E46+E47+E48+E49+E50+E51+E52+E53+E54</f>
        <v>844698200</v>
      </c>
      <c r="F36" s="33">
        <v>844888189.08000004</v>
      </c>
      <c r="G36" s="32">
        <v>127491484.75</v>
      </c>
      <c r="H36" s="32">
        <v>79920818.260000005</v>
      </c>
      <c r="I36" s="7">
        <f t="shared" si="0"/>
        <v>9.4593366664322645</v>
      </c>
      <c r="J36" s="34">
        <v>62.687181357027853</v>
      </c>
      <c r="K36" s="37">
        <f>H36/H8*100</f>
        <v>1.126845070612148</v>
      </c>
    </row>
    <row r="37" spans="1:11" s="44" customFormat="1" ht="25.5" customHeight="1" x14ac:dyDescent="0.2">
      <c r="A37" s="39"/>
      <c r="B37" s="40" t="s">
        <v>36</v>
      </c>
      <c r="C37" s="41" t="s">
        <v>37</v>
      </c>
      <c r="D37" s="42">
        <v>154410200</v>
      </c>
      <c r="E37" s="36">
        <v>181083700</v>
      </c>
      <c r="F37" s="43">
        <v>181083700</v>
      </c>
      <c r="G37" s="42">
        <v>0</v>
      </c>
      <c r="H37" s="42">
        <v>0</v>
      </c>
      <c r="I37" s="46">
        <f t="shared" si="0"/>
        <v>0</v>
      </c>
      <c r="J37" s="47"/>
      <c r="K37" s="38">
        <f>H37/H8*100</f>
        <v>0</v>
      </c>
    </row>
    <row r="38" spans="1:11" s="44" customFormat="1" ht="25.5" customHeight="1" x14ac:dyDescent="0.2">
      <c r="A38" s="39"/>
      <c r="B38" s="40" t="s">
        <v>34</v>
      </c>
      <c r="C38" s="41" t="s">
        <v>35</v>
      </c>
      <c r="D38" s="42">
        <v>10188200</v>
      </c>
      <c r="E38" s="36">
        <v>10208200</v>
      </c>
      <c r="F38" s="43">
        <v>10208200</v>
      </c>
      <c r="G38" s="42">
        <v>4441000</v>
      </c>
      <c r="H38" s="42">
        <v>3621912.02</v>
      </c>
      <c r="I38" s="46">
        <f t="shared" si="0"/>
        <v>35.480417899335833</v>
      </c>
      <c r="J38" s="47">
        <v>81.556226525557307</v>
      </c>
      <c r="K38" s="38">
        <f>H38/H8*100</f>
        <v>5.1067216212056427E-2</v>
      </c>
    </row>
    <row r="39" spans="1:11" s="44" customFormat="1" ht="25.5" customHeight="1" x14ac:dyDescent="0.2">
      <c r="A39" s="39"/>
      <c r="B39" s="40" t="s">
        <v>32</v>
      </c>
      <c r="C39" s="41" t="s">
        <v>33</v>
      </c>
      <c r="D39" s="42">
        <v>60436100</v>
      </c>
      <c r="E39" s="36">
        <v>60711100</v>
      </c>
      <c r="F39" s="43">
        <v>60711100</v>
      </c>
      <c r="G39" s="42">
        <v>15946000</v>
      </c>
      <c r="H39" s="42">
        <v>12953823.699999999</v>
      </c>
      <c r="I39" s="46">
        <f t="shared" si="0"/>
        <v>21.336829179507536</v>
      </c>
      <c r="J39" s="47">
        <v>81.235568167565532</v>
      </c>
      <c r="K39" s="38">
        <f>H39/H8*100</f>
        <v>0.18264267933840114</v>
      </c>
    </row>
    <row r="40" spans="1:11" s="44" customFormat="1" ht="25.5" customHeight="1" x14ac:dyDescent="0.2">
      <c r="A40" s="39"/>
      <c r="B40" s="40" t="s">
        <v>31</v>
      </c>
      <c r="C40" s="41" t="s">
        <v>30</v>
      </c>
      <c r="D40" s="42">
        <v>217344300</v>
      </c>
      <c r="E40" s="36">
        <v>219844000</v>
      </c>
      <c r="F40" s="43">
        <v>219844000</v>
      </c>
      <c r="G40" s="42">
        <v>43389965</v>
      </c>
      <c r="H40" s="42">
        <v>36078078.899999999</v>
      </c>
      <c r="I40" s="46">
        <f t="shared" si="0"/>
        <v>16.410763495933477</v>
      </c>
      <c r="J40" s="47">
        <v>83.14843973716043</v>
      </c>
      <c r="K40" s="38">
        <f>H40/H8*100</f>
        <v>0.50868354767544322</v>
      </c>
    </row>
    <row r="41" spans="1:11" s="44" customFormat="1" ht="25.5" customHeight="1" x14ac:dyDescent="0.2">
      <c r="A41" s="39"/>
      <c r="B41" s="40" t="s">
        <v>28</v>
      </c>
      <c r="C41" s="41" t="s">
        <v>29</v>
      </c>
      <c r="D41" s="42">
        <v>4772300</v>
      </c>
      <c r="E41" s="36">
        <v>4792300</v>
      </c>
      <c r="F41" s="43">
        <v>4792300</v>
      </c>
      <c r="G41" s="42">
        <v>1051000</v>
      </c>
      <c r="H41" s="42">
        <v>884809.45</v>
      </c>
      <c r="I41" s="46">
        <f t="shared" si="0"/>
        <v>18.463148175197713</v>
      </c>
      <c r="J41" s="47">
        <v>84.18738820171265</v>
      </c>
      <c r="K41" s="38">
        <f>H41/H8*100</f>
        <v>1.2475387375538938E-2</v>
      </c>
    </row>
    <row r="42" spans="1:11" s="44" customFormat="1" ht="25.5" customHeight="1" x14ac:dyDescent="0.2">
      <c r="A42" s="39"/>
      <c r="B42" s="40" t="s">
        <v>26</v>
      </c>
      <c r="C42" s="41" t="s">
        <v>27</v>
      </c>
      <c r="D42" s="42">
        <v>4772300</v>
      </c>
      <c r="E42" s="36">
        <v>4792300</v>
      </c>
      <c r="F42" s="43">
        <v>4792300</v>
      </c>
      <c r="G42" s="42">
        <v>831000</v>
      </c>
      <c r="H42" s="42">
        <v>810070.1</v>
      </c>
      <c r="I42" s="46">
        <f t="shared" si="0"/>
        <v>16.903576570748911</v>
      </c>
      <c r="J42" s="47">
        <v>97.48135980746089</v>
      </c>
      <c r="K42" s="38">
        <f>H42/H8*100</f>
        <v>1.1421598513489617E-2</v>
      </c>
    </row>
    <row r="43" spans="1:11" s="44" customFormat="1" ht="25.5" customHeight="1" x14ac:dyDescent="0.2">
      <c r="A43" s="39"/>
      <c r="B43" s="40" t="s">
        <v>24</v>
      </c>
      <c r="C43" s="41" t="s">
        <v>25</v>
      </c>
      <c r="D43" s="42">
        <v>4772300</v>
      </c>
      <c r="E43" s="36">
        <v>4792300</v>
      </c>
      <c r="F43" s="43">
        <v>4792300</v>
      </c>
      <c r="G43" s="42">
        <v>831000</v>
      </c>
      <c r="H43" s="42">
        <v>810994.56</v>
      </c>
      <c r="I43" s="46">
        <f t="shared" si="0"/>
        <v>16.922867099305137</v>
      </c>
      <c r="J43" s="47">
        <v>97.592606498194939</v>
      </c>
      <c r="K43" s="38">
        <f>H43/H8*100</f>
        <v>1.1434632954535867E-2</v>
      </c>
    </row>
    <row r="44" spans="1:11" s="44" customFormat="1" ht="25.5" customHeight="1" x14ac:dyDescent="0.2">
      <c r="A44" s="39"/>
      <c r="B44" s="40" t="s">
        <v>23</v>
      </c>
      <c r="C44" s="41" t="s">
        <v>22</v>
      </c>
      <c r="D44" s="42">
        <v>58757800</v>
      </c>
      <c r="E44" s="36">
        <v>59440300</v>
      </c>
      <c r="F44" s="43">
        <v>59440300</v>
      </c>
      <c r="G44" s="42">
        <v>10461500</v>
      </c>
      <c r="H44" s="42">
        <v>9374586.4700000007</v>
      </c>
      <c r="I44" s="46">
        <f t="shared" si="0"/>
        <v>15.771431957779489</v>
      </c>
      <c r="J44" s="47">
        <v>89.610347177746988</v>
      </c>
      <c r="K44" s="38">
        <f>H44/H8*100</f>
        <v>0.13217715712545355</v>
      </c>
    </row>
    <row r="45" spans="1:11" s="44" customFormat="1" ht="38.25" customHeight="1" x14ac:dyDescent="0.2">
      <c r="A45" s="39"/>
      <c r="B45" s="40" t="s">
        <v>21</v>
      </c>
      <c r="C45" s="41" t="s">
        <v>20</v>
      </c>
      <c r="D45" s="42">
        <v>32772600</v>
      </c>
      <c r="E45" s="36">
        <v>32772600</v>
      </c>
      <c r="F45" s="43">
        <v>32772600</v>
      </c>
      <c r="G45" s="42">
        <v>5348000</v>
      </c>
      <c r="H45" s="42">
        <v>4582760.1399999997</v>
      </c>
      <c r="I45" s="46">
        <f t="shared" si="0"/>
        <v>13.983511042761329</v>
      </c>
      <c r="J45" s="47">
        <v>85.691102094240833</v>
      </c>
      <c r="K45" s="38">
        <f>H45/H8*100</f>
        <v>6.4614712236266303E-2</v>
      </c>
    </row>
    <row r="46" spans="1:11" s="44" customFormat="1" ht="38.25" customHeight="1" x14ac:dyDescent="0.2">
      <c r="A46" s="39"/>
      <c r="B46" s="40" t="s">
        <v>18</v>
      </c>
      <c r="C46" s="41" t="s">
        <v>19</v>
      </c>
      <c r="D46" s="42">
        <v>4862300</v>
      </c>
      <c r="E46" s="36">
        <v>4922300</v>
      </c>
      <c r="F46" s="43">
        <v>4922300</v>
      </c>
      <c r="G46" s="42">
        <v>831000</v>
      </c>
      <c r="H46" s="42">
        <v>677829.98</v>
      </c>
      <c r="I46" s="46">
        <f t="shared" si="0"/>
        <v>13.770594640716737</v>
      </c>
      <c r="J46" s="47">
        <v>81.567987966305651</v>
      </c>
      <c r="K46" s="38">
        <f>H46/H8*100</f>
        <v>9.5570764702544823E-3</v>
      </c>
    </row>
    <row r="47" spans="1:11" s="44" customFormat="1" ht="38.25" customHeight="1" x14ac:dyDescent="0.2">
      <c r="A47" s="39"/>
      <c r="B47" s="40" t="s">
        <v>16</v>
      </c>
      <c r="C47" s="41" t="s">
        <v>17</v>
      </c>
      <c r="D47" s="42">
        <v>18543300</v>
      </c>
      <c r="E47" s="36">
        <v>19957600</v>
      </c>
      <c r="F47" s="43">
        <v>19957600</v>
      </c>
      <c r="G47" s="42">
        <v>4696200</v>
      </c>
      <c r="H47" s="42">
        <v>3848890.17</v>
      </c>
      <c r="I47" s="46">
        <f t="shared" si="0"/>
        <v>19.285335761815048</v>
      </c>
      <c r="J47" s="47">
        <v>81.9575437587837</v>
      </c>
      <c r="K47" s="38">
        <f>H47/H8*100</f>
        <v>5.426749887973497E-2</v>
      </c>
    </row>
    <row r="48" spans="1:11" s="44" customFormat="1" ht="38.25" customHeight="1" x14ac:dyDescent="0.2">
      <c r="A48" s="39"/>
      <c r="B48" s="40" t="s">
        <v>14</v>
      </c>
      <c r="C48" s="41" t="s">
        <v>15</v>
      </c>
      <c r="D48" s="42">
        <v>20069300</v>
      </c>
      <c r="E48" s="36">
        <v>20069300</v>
      </c>
      <c r="F48" s="43">
        <v>20069300</v>
      </c>
      <c r="G48" s="42">
        <v>4527364</v>
      </c>
      <c r="H48" s="42">
        <v>4441687.63</v>
      </c>
      <c r="I48" s="46">
        <f t="shared" si="0"/>
        <v>22.131751630599972</v>
      </c>
      <c r="J48" s="47">
        <v>98.107588212478603</v>
      </c>
      <c r="K48" s="38">
        <f>H48/H8*100</f>
        <v>6.2625657745167013E-2</v>
      </c>
    </row>
    <row r="49" spans="1:11" s="44" customFormat="1" ht="38.25" customHeight="1" x14ac:dyDescent="0.2">
      <c r="A49" s="39"/>
      <c r="B49" s="40" t="s">
        <v>12</v>
      </c>
      <c r="C49" s="41" t="s">
        <v>13</v>
      </c>
      <c r="D49" s="42">
        <v>10013600</v>
      </c>
      <c r="E49" s="36">
        <v>10013600</v>
      </c>
      <c r="F49" s="43">
        <v>10013600</v>
      </c>
      <c r="G49" s="42">
        <v>2503400</v>
      </c>
      <c r="H49" s="42">
        <v>1619529.39</v>
      </c>
      <c r="I49" s="46">
        <f t="shared" si="0"/>
        <v>16.173298214428378</v>
      </c>
      <c r="J49" s="47">
        <v>64.693192857713512</v>
      </c>
      <c r="K49" s="38">
        <f>H49/H8*100</f>
        <v>2.2834584899969451E-2</v>
      </c>
    </row>
    <row r="50" spans="1:11" s="44" customFormat="1" ht="51" customHeight="1" x14ac:dyDescent="0.2">
      <c r="A50" s="39"/>
      <c r="B50" s="40" t="s">
        <v>10</v>
      </c>
      <c r="C50" s="41" t="s">
        <v>11</v>
      </c>
      <c r="D50" s="42">
        <v>268300</v>
      </c>
      <c r="E50" s="36">
        <v>268300</v>
      </c>
      <c r="F50" s="43">
        <v>268300</v>
      </c>
      <c r="G50" s="42">
        <v>268300</v>
      </c>
      <c r="H50" s="42">
        <v>134190</v>
      </c>
      <c r="I50" s="46">
        <f t="shared" si="0"/>
        <v>50.014908684308615</v>
      </c>
      <c r="J50" s="47">
        <v>50.014908684308608</v>
      </c>
      <c r="K50" s="38">
        <f>H50/H8*100</f>
        <v>1.8920144127343691E-3</v>
      </c>
    </row>
    <row r="51" spans="1:11" s="44" customFormat="1" ht="25.5" customHeight="1" x14ac:dyDescent="0.2">
      <c r="A51" s="39"/>
      <c r="B51" s="40" t="s">
        <v>9</v>
      </c>
      <c r="C51" s="41" t="s">
        <v>8</v>
      </c>
      <c r="D51" s="42">
        <v>0</v>
      </c>
      <c r="E51" s="36">
        <v>10964300</v>
      </c>
      <c r="F51" s="43">
        <v>10964300</v>
      </c>
      <c r="G51" s="42">
        <v>0</v>
      </c>
      <c r="H51" s="42">
        <v>0</v>
      </c>
      <c r="I51" s="46">
        <f t="shared" si="0"/>
        <v>0</v>
      </c>
      <c r="J51" s="47"/>
      <c r="K51" s="38">
        <f>H51/H8*100</f>
        <v>0</v>
      </c>
    </row>
    <row r="52" spans="1:11" s="44" customFormat="1" ht="14.25" customHeight="1" x14ac:dyDescent="0.2">
      <c r="A52" s="39"/>
      <c r="B52" s="40" t="s">
        <v>6</v>
      </c>
      <c r="C52" s="41" t="s">
        <v>7</v>
      </c>
      <c r="D52" s="42">
        <v>0</v>
      </c>
      <c r="E52" s="36">
        <v>66000</v>
      </c>
      <c r="F52" s="43">
        <v>255989.08</v>
      </c>
      <c r="G52" s="42">
        <v>81655.75</v>
      </c>
      <c r="H52" s="42">
        <v>81655.75</v>
      </c>
      <c r="I52" s="46">
        <f t="shared" si="0"/>
        <v>31.89813799869901</v>
      </c>
      <c r="J52" s="47">
        <v>100</v>
      </c>
      <c r="K52" s="38">
        <f>H52/H8*100</f>
        <v>1.1513067731025743E-3</v>
      </c>
    </row>
    <row r="53" spans="1:11" s="44" customFormat="1" ht="14.25" customHeight="1" x14ac:dyDescent="0.2">
      <c r="A53" s="39"/>
      <c r="B53" s="40" t="s">
        <v>5</v>
      </c>
      <c r="C53" s="41" t="s">
        <v>4</v>
      </c>
      <c r="D53" s="42">
        <v>300000000</v>
      </c>
      <c r="E53" s="36">
        <v>200000000</v>
      </c>
      <c r="F53" s="43">
        <v>140607600</v>
      </c>
      <c r="G53" s="42">
        <v>0</v>
      </c>
      <c r="H53" s="42">
        <v>0</v>
      </c>
      <c r="I53" s="46">
        <f t="shared" si="0"/>
        <v>0</v>
      </c>
      <c r="J53" s="47"/>
      <c r="K53" s="38">
        <f>H53/H8*100</f>
        <v>0</v>
      </c>
    </row>
    <row r="54" spans="1:11" s="44" customFormat="1" ht="25.5" customHeight="1" x14ac:dyDescent="0.2">
      <c r="A54" s="39"/>
      <c r="B54" s="40" t="s">
        <v>3</v>
      </c>
      <c r="C54" s="41" t="s">
        <v>2</v>
      </c>
      <c r="D54" s="42">
        <v>0</v>
      </c>
      <c r="E54" s="36">
        <v>0</v>
      </c>
      <c r="F54" s="43">
        <v>59392400</v>
      </c>
      <c r="G54" s="42">
        <v>32284100</v>
      </c>
      <c r="H54" s="42">
        <v>0</v>
      </c>
      <c r="I54" s="46">
        <f t="shared" si="0"/>
        <v>0</v>
      </c>
      <c r="J54" s="47">
        <v>0</v>
      </c>
      <c r="K54" s="38">
        <f>H54/H8*100</f>
        <v>0</v>
      </c>
    </row>
    <row r="55" spans="1:11" ht="15" customHeight="1" x14ac:dyDescent="0.2">
      <c r="A55" s="3"/>
      <c r="B55" s="3"/>
      <c r="C55" s="3"/>
      <c r="D55" s="2"/>
      <c r="E55" s="2"/>
      <c r="F55" s="2"/>
      <c r="G55" s="2"/>
      <c r="H55" s="1"/>
      <c r="I55" s="1"/>
      <c r="J55" s="1" t="s">
        <v>1</v>
      </c>
      <c r="K55" s="1"/>
    </row>
    <row r="56" spans="1:11" ht="12.75" customHeight="1" x14ac:dyDescent="0.2">
      <c r="A56" s="3"/>
      <c r="B56" s="3"/>
      <c r="C56" s="3"/>
      <c r="D56" s="2"/>
      <c r="E56" s="2"/>
      <c r="F56" s="2"/>
      <c r="G56" s="2"/>
      <c r="H56" s="1"/>
      <c r="I56" s="1"/>
      <c r="J56" s="1"/>
      <c r="K56" s="1"/>
    </row>
    <row r="57" spans="1:11" ht="12.75" customHeight="1" x14ac:dyDescent="0.2">
      <c r="A57" s="5" t="s">
        <v>0</v>
      </c>
      <c r="B57" s="5"/>
      <c r="C57" s="5"/>
      <c r="D57" s="5"/>
      <c r="E57" s="5"/>
      <c r="F57" s="5"/>
      <c r="G57" s="5"/>
      <c r="H57" s="4"/>
      <c r="I57" s="4"/>
      <c r="J57" s="4"/>
      <c r="K57" s="1"/>
    </row>
    <row r="58" spans="1:11" ht="12.75" customHeight="1" x14ac:dyDescent="0.2">
      <c r="A58" s="3"/>
      <c r="B58" s="3"/>
      <c r="C58" s="3"/>
      <c r="D58" s="2"/>
      <c r="E58" s="2"/>
      <c r="F58" s="2"/>
      <c r="G58" s="2"/>
      <c r="H58" s="1"/>
      <c r="I58" s="1"/>
      <c r="J58" s="1"/>
      <c r="K58" s="1"/>
    </row>
  </sheetData>
  <pageMargins left="0.98425196850393704" right="0.86614175105658098" top="0.78740157480314998" bottom="0.78740157480314998" header="0.499999992490753" footer="0.499999992490753"/>
  <pageSetup paperSize="9" scale="63" fitToHeight="0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dcterms:created xsi:type="dcterms:W3CDTF">2026-04-29T08:46:07Z</dcterms:created>
  <dcterms:modified xsi:type="dcterms:W3CDTF">2026-04-29T11:10:46Z</dcterms:modified>
</cp:coreProperties>
</file>